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minimized="1" xWindow="240" yWindow="1005" windowWidth="14805" windowHeight="7110" tabRatio="562" activeTab="1"/>
  </bookViews>
  <sheets>
    <sheet name="Приложение 2" sheetId="17" r:id="rId1"/>
    <sheet name="Приложение 1" sheetId="16" r:id="rId2"/>
    <sheet name="МП 6" sheetId="10" state="hidden" r:id="rId3"/>
  </sheets>
  <definedNames>
    <definedName name="_xlnm.Print_Titles" localSheetId="1">'Приложение 1'!$4:$6</definedName>
    <definedName name="_xlnm.Print_Titles" localSheetId="0">'Приложение 2'!$3:$4</definedName>
    <definedName name="_xlnm.Print_Area" localSheetId="1">'Приложение 1'!$A$1:$P$199</definedName>
  </definedNames>
  <calcPr calcId="162913" refMode="R1C1"/>
</workbook>
</file>

<file path=xl/calcChain.xml><?xml version="1.0" encoding="utf-8"?>
<calcChain xmlns="http://schemas.openxmlformats.org/spreadsheetml/2006/main">
  <c r="E20" i="17" l="1"/>
  <c r="D20" i="17"/>
  <c r="C20" i="17"/>
  <c r="H197" i="16"/>
  <c r="H198" i="16"/>
  <c r="H199" i="16"/>
  <c r="H196" i="16"/>
  <c r="G199" i="16"/>
  <c r="G198" i="16"/>
  <c r="G197" i="16"/>
  <c r="G196" i="16"/>
  <c r="G169" i="16"/>
  <c r="I172" i="16"/>
  <c r="J172" i="16" s="1"/>
  <c r="N171" i="16"/>
  <c r="N170" i="16"/>
  <c r="N169" i="16"/>
  <c r="H169" i="16"/>
  <c r="E169" i="16"/>
  <c r="N174" i="16" l="1"/>
  <c r="I169" i="16"/>
  <c r="J169" i="16" s="1"/>
  <c r="O169" i="16" l="1"/>
  <c r="N181" i="16"/>
  <c r="N176" i="16"/>
  <c r="N175" i="16"/>
  <c r="I177" i="16"/>
  <c r="N93" i="16" l="1"/>
  <c r="N94" i="16"/>
  <c r="N45" i="16" l="1"/>
  <c r="N44" i="16"/>
  <c r="N43" i="16"/>
  <c r="N40" i="16"/>
  <c r="I118" i="16" l="1"/>
  <c r="I131" i="16" l="1"/>
  <c r="I128" i="16" l="1"/>
  <c r="I85" i="16" l="1"/>
  <c r="N107" i="16"/>
  <c r="N108" i="16"/>
  <c r="D195" i="16"/>
  <c r="C195" i="16"/>
  <c r="N120" i="16"/>
  <c r="N119" i="16"/>
  <c r="N78" i="16"/>
  <c r="N79" i="16"/>
  <c r="E117" i="16"/>
  <c r="H117" i="16"/>
  <c r="D19" i="17" s="1"/>
  <c r="N141" i="16"/>
  <c r="N131" i="16"/>
  <c r="N132" i="16"/>
  <c r="N133" i="16"/>
  <c r="N134" i="16"/>
  <c r="N135" i="16"/>
  <c r="N136" i="16"/>
  <c r="N137" i="16"/>
  <c r="N139" i="16"/>
  <c r="N140" i="16"/>
  <c r="N130" i="16"/>
  <c r="I132" i="16"/>
  <c r="I133" i="16"/>
  <c r="I134" i="16"/>
  <c r="H130" i="16"/>
  <c r="D21" i="17" s="1"/>
  <c r="G130" i="16"/>
  <c r="C21" i="17" s="1"/>
  <c r="E130" i="16"/>
  <c r="N36" i="16"/>
  <c r="N37" i="16"/>
  <c r="N38" i="16"/>
  <c r="N39" i="16"/>
  <c r="N41" i="16"/>
  <c r="N42" i="16"/>
  <c r="N46" i="16"/>
  <c r="N47" i="16"/>
  <c r="N48" i="16"/>
  <c r="N49" i="16"/>
  <c r="N50" i="16"/>
  <c r="N51" i="16"/>
  <c r="N52" i="16"/>
  <c r="N53" i="16"/>
  <c r="N54" i="16"/>
  <c r="N55" i="16"/>
  <c r="N56" i="16"/>
  <c r="N7" i="16"/>
  <c r="N8" i="16"/>
  <c r="N9" i="16"/>
  <c r="N10" i="16"/>
  <c r="N11" i="16"/>
  <c r="N12" i="16"/>
  <c r="N15" i="16"/>
  <c r="N16" i="16"/>
  <c r="N17" i="16"/>
  <c r="N19" i="16"/>
  <c r="N20" i="16"/>
  <c r="N21" i="16"/>
  <c r="N22" i="16"/>
  <c r="N23" i="16"/>
  <c r="N24" i="16"/>
  <c r="N25" i="16"/>
  <c r="N26" i="16"/>
  <c r="N28" i="16"/>
  <c r="N29" i="16"/>
  <c r="I107" i="16"/>
  <c r="H7" i="16"/>
  <c r="D5" i="17" s="1"/>
  <c r="H111" i="16"/>
  <c r="D6" i="17" s="1"/>
  <c r="H81" i="16"/>
  <c r="D7" i="17" s="1"/>
  <c r="H73" i="16"/>
  <c r="D8" i="17" s="1"/>
  <c r="H59" i="16"/>
  <c r="D9" i="17" s="1"/>
  <c r="H124" i="16"/>
  <c r="D10" i="17" s="1"/>
  <c r="H143" i="16"/>
  <c r="D11" i="17" s="1"/>
  <c r="H36" i="16"/>
  <c r="D12" i="17" s="1"/>
  <c r="H157" i="16"/>
  <c r="D13" i="17" s="1"/>
  <c r="G157" i="16"/>
  <c r="C13" i="17" s="1"/>
  <c r="H97" i="16"/>
  <c r="D15" i="17" s="1"/>
  <c r="H105" i="16"/>
  <c r="D16" i="17" s="1"/>
  <c r="H163" i="16"/>
  <c r="D17" i="17" s="1"/>
  <c r="H175" i="16"/>
  <c r="D18" i="17" s="1"/>
  <c r="G7" i="16"/>
  <c r="C5" i="17" s="1"/>
  <c r="G111" i="16"/>
  <c r="C6" i="17" s="1"/>
  <c r="E6" i="17" s="1"/>
  <c r="G81" i="16"/>
  <c r="C7" i="17" s="1"/>
  <c r="G73" i="16"/>
  <c r="C8" i="17" s="1"/>
  <c r="G59" i="16"/>
  <c r="C9" i="17" s="1"/>
  <c r="G124" i="16"/>
  <c r="C10" i="17" s="1"/>
  <c r="G143" i="16"/>
  <c r="C11" i="17" s="1"/>
  <c r="G36" i="16"/>
  <c r="C12" i="17" s="1"/>
  <c r="G97" i="16"/>
  <c r="C15" i="17" s="1"/>
  <c r="G105" i="16"/>
  <c r="C16" i="17" s="1"/>
  <c r="G163" i="16"/>
  <c r="C17" i="17" s="1"/>
  <c r="G175" i="16"/>
  <c r="C18" i="17" s="1"/>
  <c r="N105" i="16"/>
  <c r="N106" i="16"/>
  <c r="N61" i="16"/>
  <c r="N62" i="16"/>
  <c r="N68" i="16"/>
  <c r="N69" i="16"/>
  <c r="N73" i="16"/>
  <c r="N74" i="16"/>
  <c r="N75" i="16"/>
  <c r="N76" i="16"/>
  <c r="N77" i="16"/>
  <c r="N81" i="16"/>
  <c r="N82" i="16"/>
  <c r="N83" i="16"/>
  <c r="N84" i="16"/>
  <c r="N85" i="16"/>
  <c r="N86" i="16"/>
  <c r="N87" i="16"/>
  <c r="N88" i="16"/>
  <c r="N89" i="16"/>
  <c r="N90" i="16"/>
  <c r="N91" i="16"/>
  <c r="N92" i="16"/>
  <c r="N95" i="16"/>
  <c r="N98" i="16"/>
  <c r="N99" i="16"/>
  <c r="N100" i="16"/>
  <c r="N101" i="16"/>
  <c r="N102" i="16"/>
  <c r="N103" i="16"/>
  <c r="N111" i="16"/>
  <c r="N112" i="16"/>
  <c r="N113" i="16"/>
  <c r="N121" i="16"/>
  <c r="N124" i="16"/>
  <c r="N125" i="16"/>
  <c r="N126" i="16"/>
  <c r="N127" i="16"/>
  <c r="N143" i="16"/>
  <c r="N144" i="16"/>
  <c r="N145" i="16"/>
  <c r="N146" i="16"/>
  <c r="N147" i="16"/>
  <c r="N148" i="16"/>
  <c r="N149" i="16"/>
  <c r="N150" i="16"/>
  <c r="N151" i="16"/>
  <c r="N152" i="16"/>
  <c r="N153" i="16"/>
  <c r="N154" i="16"/>
  <c r="N155" i="16"/>
  <c r="N157" i="16"/>
  <c r="N158" i="16"/>
  <c r="N159" i="16"/>
  <c r="N160" i="16"/>
  <c r="N163" i="16"/>
  <c r="N164" i="16"/>
  <c r="N165" i="16"/>
  <c r="N190" i="16"/>
  <c r="N189" i="16"/>
  <c r="N188" i="16"/>
  <c r="N187" i="16"/>
  <c r="N186" i="16"/>
  <c r="N183" i="16"/>
  <c r="N182" i="16"/>
  <c r="N179" i="16"/>
  <c r="N178" i="16"/>
  <c r="N177" i="16"/>
  <c r="E175" i="16"/>
  <c r="E143" i="16"/>
  <c r="E124" i="16"/>
  <c r="E111" i="16"/>
  <c r="E105" i="16"/>
  <c r="E81" i="16"/>
  <c r="E59" i="16"/>
  <c r="E36" i="16"/>
  <c r="E7" i="16"/>
  <c r="E73" i="16"/>
  <c r="I120" i="16"/>
  <c r="I121" i="16"/>
  <c r="I119" i="16"/>
  <c r="I82" i="16"/>
  <c r="I115" i="16"/>
  <c r="I114" i="16"/>
  <c r="I113" i="16"/>
  <c r="I112" i="16"/>
  <c r="I178" i="16"/>
  <c r="J178" i="16" s="1"/>
  <c r="I127" i="16"/>
  <c r="I126" i="16"/>
  <c r="I62" i="16"/>
  <c r="I100" i="16"/>
  <c r="J100" i="16" s="1"/>
  <c r="E97" i="16"/>
  <c r="N97" i="16"/>
  <c r="I77" i="16"/>
  <c r="J77" i="16" s="1"/>
  <c r="I76" i="16"/>
  <c r="J66" i="16"/>
  <c r="I66" i="16"/>
  <c r="H66" i="16"/>
  <c r="G66" i="16"/>
  <c r="E66" i="16"/>
  <c r="I11" i="16"/>
  <c r="J11" i="16" s="1"/>
  <c r="I160" i="16"/>
  <c r="J160" i="16" s="1"/>
  <c r="E157" i="16"/>
  <c r="I166" i="16"/>
  <c r="J166" i="16" s="1"/>
  <c r="E163" i="16"/>
  <c r="I109" i="16"/>
  <c r="I108" i="16"/>
  <c r="I38" i="16"/>
  <c r="J38" i="16" s="1"/>
  <c r="I84" i="16"/>
  <c r="J84" i="16" s="1"/>
  <c r="I83" i="16"/>
  <c r="J83" i="16" s="1"/>
  <c r="I146" i="16"/>
  <c r="I145" i="16"/>
  <c r="I144" i="16"/>
  <c r="N123" i="16" l="1"/>
  <c r="N104" i="16"/>
  <c r="N96" i="16"/>
  <c r="N142" i="16"/>
  <c r="N58" i="16"/>
  <c r="I124" i="16"/>
  <c r="J124" i="16" s="1"/>
  <c r="N110" i="16"/>
  <c r="I97" i="16"/>
  <c r="J97" i="16" s="1"/>
  <c r="N116" i="16"/>
  <c r="N65" i="16"/>
  <c r="H195" i="16"/>
  <c r="I105" i="16"/>
  <c r="J105" i="16" s="1"/>
  <c r="I175" i="16"/>
  <c r="J175" i="16" s="1"/>
  <c r="N72" i="16"/>
  <c r="G195" i="16"/>
  <c r="E17" i="17"/>
  <c r="E15" i="17"/>
  <c r="E21" i="17"/>
  <c r="E16" i="17"/>
  <c r="N35" i="16"/>
  <c r="N194" i="16"/>
  <c r="N168" i="16"/>
  <c r="N129" i="16"/>
  <c r="I130" i="16"/>
  <c r="J130" i="16" s="1"/>
  <c r="I163" i="16"/>
  <c r="J163" i="16" s="1"/>
  <c r="N162" i="16"/>
  <c r="N156" i="16"/>
  <c r="E18" i="17"/>
  <c r="E9" i="17"/>
  <c r="E7" i="17"/>
  <c r="G117" i="16"/>
  <c r="E12" i="17"/>
  <c r="N80" i="16"/>
  <c r="E8" i="17"/>
  <c r="E195" i="16"/>
  <c r="E10" i="17"/>
  <c r="E5" i="17"/>
  <c r="D22" i="17"/>
  <c r="E13" i="17"/>
  <c r="E11" i="17"/>
  <c r="I7" i="16"/>
  <c r="J7" i="16" s="1"/>
  <c r="I143" i="16"/>
  <c r="J143" i="16" s="1"/>
  <c r="I81" i="16"/>
  <c r="J81" i="16" s="1"/>
  <c r="I157" i="16"/>
  <c r="J157" i="16" s="1"/>
  <c r="I73" i="16"/>
  <c r="J73" i="16" s="1"/>
  <c r="I36" i="16"/>
  <c r="J36" i="16" s="1"/>
  <c r="I59" i="16"/>
  <c r="J59" i="16" s="1"/>
  <c r="I111" i="16"/>
  <c r="J111" i="16" s="1"/>
  <c r="O130" i="16" l="1"/>
  <c r="O97" i="16"/>
  <c r="O105" i="16"/>
  <c r="I195" i="16"/>
  <c r="J195" i="16" s="1"/>
  <c r="O124" i="16"/>
  <c r="O143" i="16"/>
  <c r="O111" i="16"/>
  <c r="O157" i="16"/>
  <c r="O59" i="16"/>
  <c r="O175" i="16"/>
  <c r="O81" i="16"/>
  <c r="O7" i="16"/>
  <c r="O163" i="16"/>
  <c r="C19" i="17"/>
  <c r="I117" i="16"/>
  <c r="J117" i="16" s="1"/>
  <c r="O117" i="16" s="1"/>
  <c r="N195" i="16"/>
  <c r="O36" i="16"/>
  <c r="O73" i="16"/>
  <c r="C22" i="17" l="1"/>
  <c r="E22" i="17" s="1"/>
  <c r="E19" i="17"/>
  <c r="O195" i="16"/>
</calcChain>
</file>

<file path=xl/sharedStrings.xml><?xml version="1.0" encoding="utf-8"?>
<sst xmlns="http://schemas.openxmlformats.org/spreadsheetml/2006/main" count="420" uniqueCount="289">
  <si>
    <t xml:space="preserve">Краткая характеристика выполненных мероприятий.                                                                                                                   По невыполненным мероприятиям указать причины.                                                                                       В рамках реализации программы реализованы мероприятия :- Совершенствование бюджетного процесса в Ардатовском муниципальном районе, процедуры формирования и исполнения бюджета Ардатовского муниципального района;
- Повышение качества предоставления муниципальных услуг; 
- Наращивание доходного потенциала;
- Повышение эффективности и оптимизация бюджетных расходов;
- Обеспечение своевременности исполнения долговых обязательств Ардатовского муниципального района;
- Финансовая поддержка муниципальных образований.
                                                                                                                                         </t>
  </si>
  <si>
    <t>7.Среднесписочная численность работников всех предприятий</t>
  </si>
  <si>
    <t>Совокупная посещаемость организаций культуры в %</t>
  </si>
  <si>
    <t>Количество посещений культурно-массовых мероприятий клубов и домов культуры, тыс. чел.</t>
  </si>
  <si>
    <t>Количество посещений платных культурно-массовых мероприятий клубов и домов культуры, тыс. чел.</t>
  </si>
  <si>
    <t>Количество участников клубных формирований, тыс. чел.</t>
  </si>
  <si>
    <t>Количество учащихся ДШИ, тыс. чел.</t>
  </si>
  <si>
    <t>Количество зрителей на сеансах отечественных фильмов, тыс. чел.</t>
  </si>
  <si>
    <t>11.Определение инвестиционных ниш с учетом выявленных потребностей</t>
  </si>
  <si>
    <t>12.Размещение информации об инвестиционных нишах на официальном сайте муниципального района</t>
  </si>
  <si>
    <t>13.Объем оборота розничной торговли во всех каналах реализации, руб</t>
  </si>
  <si>
    <t>14.Объем оборота розничной торговли во всех каналах реализации, % к пред году</t>
  </si>
  <si>
    <t>15.Оборот розничной торговли в расчете на 1 жителя, руб</t>
  </si>
  <si>
    <t xml:space="preserve">16.Оборот общественного питания, тыс.руб. </t>
  </si>
  <si>
    <t>17.Оборот общественного питания , % к пред году</t>
  </si>
  <si>
    <t>18.Доля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 закупках товаров, работ, услуг отдельными видами юридических лиц» , %</t>
  </si>
  <si>
    <t xml:space="preserve">19.Число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ед </t>
  </si>
  <si>
    <t xml:space="preserve">20.Среднее число обращений представителей бизнес-сообщества в орган местного самоуправления для получения одной муниципальной  услуги, связанной со сферой предпринимательской деятельности, ед </t>
  </si>
  <si>
    <t>21.Наличие нормативно-правовой документации, закрепляющей основные принципы работы по содействию конкурентной среды</t>
  </si>
  <si>
    <t>22.Количество заседаний рабочей группы по развитию конкуренцииРост количества проведенных ярмарок по продаже продовольственных товаров и сельскохозяйственной продукции в соответствии с графиком , %</t>
  </si>
  <si>
    <t>23.Минимальная обеспеченность населения  площадью стационарных торговых  объектов, кв.м. на 1000 чел</t>
  </si>
  <si>
    <t>24.Наличие Плана мероприятий "дорожной карты" по содействию развитию конкуренции</t>
  </si>
  <si>
    <t>25.Размещение на официальном сайте администрации муниципального района по вопросам развития конкуренции</t>
  </si>
  <si>
    <t>26.Наличие документов стратегического планирования в администрации муниципального района</t>
  </si>
  <si>
    <t>27.Наличие отчетности по документам стратегического планирования</t>
  </si>
  <si>
    <t>28.Размещение материалов по вопросам стратегического планирования на официальном сайте муниципального района</t>
  </si>
  <si>
    <t>Годовой объём ввода жилья, всего,кв.м.</t>
  </si>
  <si>
    <t>в т.ч. стандартного жилья</t>
  </si>
  <si>
    <t>Обеспеченность населения жильём, кв.м. на чел</t>
  </si>
  <si>
    <t xml:space="preserve">1. Доля расходов бюджета Ардатовского муниципального района, формируемых в рамках муниципальных программ, в общем объеме расходов бюджета Ардатовского муниципального района </t>
  </si>
  <si>
    <t xml:space="preserve">3. Отклонение исполнения бюджета Ардатовского муниципального района по налоговым и неналоговым доходам к утвержденному уровню </t>
  </si>
  <si>
    <t>6.Объем просроченной кредиторской задолженности по выплате заработной платы за счет средств бюджета Ардатовского муниципального района</t>
  </si>
  <si>
    <t>7. Уровень просроченной кредиторской задолженности бюджета  Ардатовского муниципального района</t>
  </si>
  <si>
    <t>8. Уровень удовлетворенности населения качеством предоставления муниципальных услуг</t>
  </si>
  <si>
    <t xml:space="preserve">9. Использование муниципальными учреждениями Республики Мордовия нормативно-подушевого финансирования услуг </t>
  </si>
  <si>
    <t>10. Проведение ежегодной оценки эффективности предоставляемых налоговых льгот и ставок налога</t>
  </si>
  <si>
    <t>11.Сокращение недополученных доходов по региональным налогам в результате установленных налоговых льгот законодательными органами государственной власти РМ</t>
  </si>
  <si>
    <t>12. Темп роста налоговых и неналоговых доходов  бюджета Ардатовского муниципального района (по отношению к предыдущему году) в сопоставимых условиях</t>
  </si>
  <si>
    <t>13.Собираемость налогов и сборов</t>
  </si>
  <si>
    <t>14. Соблюдение предельного уровня дефицита бюджета Ардатовского мун района, определяемого в соответствии с законодательством РФ</t>
  </si>
  <si>
    <t>15.Отношение объема муниципального долга Ардатовского мун района к доходам районного бюджета Ард мун района без учета объемв безвозмездных поступлений</t>
  </si>
  <si>
    <t>16.Соответствие показателя "Доля расходов на обслуживание муниципального долга Ард мун района в общем объеме расходов районного бюджета Ард мун района" требованиям Бюджетного кодекса РФ</t>
  </si>
  <si>
    <t>17.Просроченная задолженность по муниципальным долговым обязательствам Ард мун района</t>
  </si>
  <si>
    <t>18.Отношение фактического объема предоставленной дотации на выравнивание бюджетной обеспеченности у утвержденным бюджетным ассигнованиям в размере 100 процентов</t>
  </si>
  <si>
    <t>19.Перечисление субсидий на финансовую поддержку муниципальных образований в Ард мун районе РМ для решения вопросов местного значения в полном объме</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</si>
  <si>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</si>
  <si>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</si>
  <si>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</si>
  <si>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</si>
  <si>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</si>
  <si>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</si>
  <si>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Мероприятия не реализованы</t>
  </si>
  <si>
    <t>6. Количество несовершеннолетних, относящихся к категории "безнадзорные"/"беспризорные"</t>
  </si>
  <si>
    <t>1. Удельный вес численности населения в возрасте 5 - 17 лет, охваченного дошкольным и общим образованием, в общей численности населения в возрасте 5 - 17 лет</t>
  </si>
  <si>
    <t>2. Охват детей дошкольными образовательными организациями (отношение численности детей в возрасте от 1 до 3 лет, посещающих дошкольные образовательные организации, к общей численности детей в возрасте от 1 до 3 лет)</t>
  </si>
  <si>
    <t xml:space="preserve">3. 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t>
  </si>
  <si>
    <t>4. Обеспеченность детей дошкольного возраста местами в дошкольных образовательных организациях (количество мест на 1000 детей)</t>
  </si>
  <si>
    <t>6.Среднемесячная номинальная заработная плата в сельском хозяйстве (по сельхозпредприятиям, не относящимся к субъектам малого предпринимательства),  руб.</t>
  </si>
  <si>
    <t>7.Индекс производительсности труда в сельхозпредприятиях к предыдущему году</t>
  </si>
  <si>
    <t>1.Индекс производства продукции сельского хозяйства в хозяйствах всех категорий (в сопоставимых ценах)</t>
  </si>
  <si>
    <t>4.Индекс физического объема инвестиций в основной капитал сельского хозяйства (в сопоставимых ценах)</t>
  </si>
  <si>
    <t>5.Рентабельность сельскохозяйственных организаций (с учетом субсидий)</t>
  </si>
  <si>
    <t>1.Количество субъектов малого и среднего предпринимательства, единиц</t>
  </si>
  <si>
    <t>2. Число субъектов малого и среднего предпринимательства в расчете на 10тысяч человек, единиц</t>
  </si>
  <si>
    <t>2.Индекс производства продукции растениеводства в хозяйствах всех категорий(в сопоставимых ценах)</t>
  </si>
  <si>
    <t>3.Индекс производства продукции животноводства в хозяйствах всех категорий(в сопоставимых ценах)</t>
  </si>
  <si>
    <t>республиканский бюджет</t>
  </si>
  <si>
    <t>высокоэффективная</t>
  </si>
  <si>
    <t>2 Коэффициент преступности в расчете на 100 тыс. населения</t>
  </si>
  <si>
    <t>1. Коэффициент преступности в расчете на 100 тыс. населения</t>
  </si>
  <si>
    <t>2.Число лиц, больных наркоманией на 100 тыс. населения</t>
  </si>
  <si>
    <t>6. Количество несовершеннолетних, относящихся к категории "безнадзорные"/ "беспризорные"</t>
  </si>
  <si>
    <t>3.Оборот малых, микро- и средних предприятий, млн. рублей</t>
  </si>
  <si>
    <t xml:space="preserve">4.Доля налоговых платежей в бюджет муниципального района от субъектов МСП                           в общем объеме поступлений                            в бюджет, процентов                    </t>
  </si>
  <si>
    <t>5.Доля среднесписочной численности работников МиСП                  в среднесписочной численности работников всех предприятий и организаций, процентов</t>
  </si>
  <si>
    <t>респуб-кий       бюджет</t>
  </si>
  <si>
    <t xml:space="preserve">местный              бюджет </t>
  </si>
  <si>
    <t>внебюджетные            средства</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</si>
  <si>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 на 2021- 2025 годы»</t>
  </si>
  <si>
    <t>федеральный         бюджет</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</si>
  <si>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</si>
  <si>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</si>
  <si>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</si>
  <si>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</si>
  <si>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Общая площадь аварийного жилищного фонда, из которого должно быть осуществлено переселение граждан (без учета индивидуальных жилых домов)</t>
  </si>
  <si>
    <t>Доля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 к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</si>
  <si>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Аварийность систем водоотведения</t>
  </si>
  <si>
    <t>Аварийность систем водоснабжения</t>
  </si>
  <si>
    <t>эффективный уровень</t>
  </si>
  <si>
    <t>Аварийность систем теплоснабжения</t>
  </si>
  <si>
    <t>Удельный вес потерь теплоэнергии в общем количестве поданного в сеть тепла</t>
  </si>
  <si>
    <t>Проведение капитального ремонта многоквартирных домов</t>
  </si>
  <si>
    <t xml:space="preserve">Доля муниципальных квартир в которых установлены индивидуальные приборы учета </t>
  </si>
  <si>
    <t>Ввод жилых помещений (жилых домов) для граждан, проживающих на сельских территориях (кв. м)</t>
  </si>
  <si>
    <t>Ввод жилых помещений (жилых домов), предоставляемых на условиях найма гражданам, проживающим на сельских территориях (кв.м)</t>
  </si>
  <si>
    <t>Количество предоставленных жилищных (ипотечных) кредитов (займов) гражданам, для строительства (приобретения) жилых помещений (жилых домов) на сельских территориях (единиц)</t>
  </si>
  <si>
    <t>Количество общественно-значимых проектов по благоустройству территорий (единиц)</t>
  </si>
  <si>
    <t>Ввод в эксплуатацию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(км)</t>
  </si>
  <si>
    <t>1.Доля детей и молодежи (3-29 лет), систематически занимающихся физической культурой и спортом (%)</t>
  </si>
  <si>
    <t>2.Доля граждан среднего возраста (женщины:30-54 года; мужчины :30-59 лет), систематически занимающихся физической культурой и спортом (%)</t>
  </si>
  <si>
    <t>3.Доля граждан старшего возраста (женщины:55-79 года; мужчины :60-79 лет), систематически занимающихся физической культурой и спортом (%)</t>
  </si>
  <si>
    <t>4.Уровень обеспеченности граждан спортивными ссоружениями исходя из единовременной пропускной способности объектов спорта (%)</t>
  </si>
  <si>
    <t>1.Количество публикаций (статей) о молодежных мероприятиях в газете "Маяк"</t>
  </si>
  <si>
    <t>2.Количество проведённых заседаний Совета молодежных организаций и объединений при Главе Администрации</t>
  </si>
  <si>
    <t>3.Количество проведенных семинаров, совещаний, конференций, иных мероприятий с участиеммолодежных организаций и объединений</t>
  </si>
  <si>
    <t>1. Перевезено пассажиров</t>
  </si>
  <si>
    <t>2. Пассажирооборот</t>
  </si>
  <si>
    <t>3.Доля протяженности автомобильных дорог общего пользования местного значения муниципального района, не отвечающим нормативным требованиям, в общей протяженности автомобильных дорог.</t>
  </si>
  <si>
    <t>4.Доля автодорог с твёрдым покрытием</t>
  </si>
  <si>
    <t>14= общая степень  достижения цели*9столбец/100%</t>
  </si>
  <si>
    <t>удовлетворительный уровень</t>
  </si>
  <si>
    <t>2. Отклонение исполнения бюджета Ардатовского муниципального района по расходам к утвержденному уровню</t>
  </si>
  <si>
    <t xml:space="preserve">4. Соблюдение порядка и сроков составления и утверждения проекта  бюджета Ардатовского муниципального района      </t>
  </si>
  <si>
    <t>5. Соблюдение установленных бюджетным законодательством требований о составе отчетности об исполнении бюджета Ардатовского муниципального района</t>
  </si>
  <si>
    <t>Муниципальная программа развития сельского хозяйства и регулирования рынков сельскохозяйственной продукции, сырья и продовольствия Ардатовского муниципального района Республики Мордовия на 2013-2025гг</t>
  </si>
  <si>
    <t>1. Удельная величина потребления электрической энергии муниципальными бюджетными учреждениями</t>
  </si>
  <si>
    <t xml:space="preserve">2. Удельная величина потребления тепловой
энергии муниципальными бюджетными учреждениями
</t>
  </si>
  <si>
    <t>3.Удельная величина потребления холодной воды муниципальными бюджетными учреждениями</t>
  </si>
  <si>
    <t>4.Удельная величина потребления природного газа муниципальными бюджетными учреждениями</t>
  </si>
  <si>
    <t>Итого:</t>
  </si>
  <si>
    <t>1.Число лиц, больных наркоманией на 100 тыс. населения</t>
  </si>
  <si>
    <t>3. Доля подростков и молодежи в возрасте от 11 до 24 лет вовлеченных в профилактические мероприятия, по отношению к общей численности указанной категории лиц;</t>
  </si>
  <si>
    <t>4.Доля населения, вовлеченного в занятия физической культурой и спортом;</t>
  </si>
  <si>
    <t>1.Объем отгруженной продукции (работ, услуг), тыс.руб.</t>
  </si>
  <si>
    <t>2.Темп роста объема отгруженных товаров собственного производства, выполненных работ и услуг собственными силами, %</t>
  </si>
  <si>
    <t>3.Производительность труда в обрабатывающих производствах, тыс.руб.</t>
  </si>
  <si>
    <t>эффективная</t>
  </si>
  <si>
    <t>4.Темп роста производительности труда в обрабатывающих производствах к соответствующему периоду прошлого года,%</t>
  </si>
  <si>
    <t>5.Создание рабочих мест, чел</t>
  </si>
  <si>
    <t>6.Объем инвестиций в основной капитал, тыс.руб.</t>
  </si>
  <si>
    <t>7.Наличие актуального инвестиционного паспорта, да/нет</t>
  </si>
  <si>
    <t>да/нет</t>
  </si>
  <si>
    <t>да</t>
  </si>
  <si>
    <t>8.Информация о наличии инвестиционных площадок, да/нет</t>
  </si>
  <si>
    <t>9.Количество проектов включенных в реестр, ед</t>
  </si>
  <si>
    <t>10.Соотношение  количества оформленного безхозяйного имущества к общему количеству безхозяйного имущества, %</t>
  </si>
  <si>
    <t xml:space="preserve"> Прирост посещений культурно-массовых мероприятий клубов и домов культуры</t>
  </si>
  <si>
    <t xml:space="preserve"> Прирост посещений общедоступных (публичных библиотек, а также культурно-массовых мероприятий, проводимых библиотекой</t>
  </si>
  <si>
    <t xml:space="preserve"> Прирост посещений платных культурно-массовых мероприятий клубов и домов культуры %</t>
  </si>
  <si>
    <t xml:space="preserve"> Прирост участников клубных формирований, %</t>
  </si>
  <si>
    <t xml:space="preserve"> Прирост учащихся ДШИ</t>
  </si>
  <si>
    <t>Прирост зрителей на сеансах отечественных фильмов, %</t>
  </si>
  <si>
    <t>5. Удельный вес семей с детьми до 18 лет, находящихся в социально-опасном положении: употребляющих спиртные напитки, употребляющих наркотические средства</t>
  </si>
  <si>
    <t>Наименование муниципальной программы Ардатовского муниципального района</t>
  </si>
  <si>
    <t>Расходы, руб.</t>
  </si>
  <si>
    <t>Утверждено</t>
  </si>
  <si>
    <t>Уровень кассового исполнения</t>
  </si>
  <si>
    <t>Итого</t>
  </si>
  <si>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</si>
  <si>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</si>
  <si>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</si>
  <si>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</si>
  <si>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</si>
  <si>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</si>
  <si>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</si>
  <si>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</si>
  <si>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</si>
  <si>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</si>
  <si>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</si>
  <si>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</si>
  <si>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</si>
  <si>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</si>
  <si>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</si>
  <si>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</si>
  <si>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</si>
  <si>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</si>
  <si>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</si>
  <si>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</si>
  <si>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</si>
  <si>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</si>
  <si>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</si>
  <si>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</si>
  <si>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</si>
  <si>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</si>
  <si>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</si>
  <si>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</si>
  <si>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</si>
  <si>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</si>
  <si>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</si>
  <si>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</si>
  <si>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</si>
  <si>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</si>
  <si>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</si>
  <si>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</si>
  <si>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</si>
  <si>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</si>
  <si>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1.Количество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</si>
  <si>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2.Количество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</si>
  <si>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3.Доля вакантных должностей муниципальной службы, замещаемых на конкурсной основе (не менее)</t>
  </si>
  <si>
    <t>4.Доля муниципальных служащих в возрасте до 30 лет, имеющих стаж муниципальной службы более трех лет (не менее)</t>
  </si>
  <si>
    <t>5.Доля вакантных должностей муниципальной службы, замещаемых на основе назначения из кадрового резерва на муниципальной службе (не менее)</t>
  </si>
  <si>
    <t>6.Динамика (снижение) нарушений на муниципальной службе, в том числе коррупционной направленности</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</si>
  <si>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</si>
  <si>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</si>
  <si>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</si>
  <si>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</si>
  <si>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</si>
  <si>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</si>
  <si>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</si>
  <si>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</si>
  <si>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</si>
  <si>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</si>
  <si>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</si>
  <si>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</si>
  <si>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5. Доля детей в возрасте 5 - 18 лет, получающим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</si>
  <si>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6. Доля детей в возрасте 5 - 18 лет, использующих сертификаты дополнительного образования в статусе сертификатов персонифицированного финансирования</t>
  </si>
  <si>
    <t>7.Отношение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t>
  </si>
  <si>
    <t>8.Удовлетворенность населения качеством дошкольного, общего и дополнительного образования</t>
  </si>
  <si>
    <t>9. Удельный вес численности обучающихся в муниципальных общеобразовательных организациях, которым предоставлена возможность обучаться в соответствии с основными современными требованиями (с учетом федеральных государственных образовательных стандартов), в общей численности обучающихся муниципальных общеобразовательных организаций</t>
  </si>
  <si>
    <t>10. Предоставление возможности обучаться в соответствии с основными современными требованиями для  обучающихся общеобразовательных организаций</t>
  </si>
  <si>
    <t>11. Доля детей, оставшихся без попечения родителей, в том числе переданных неродственникам (в приемные семьи, на усыновление (удочерение), под опеку (попечительство), в семейные детские дома и патронатные семьи), находящихся в государственных (муниципальных) организациях всех типов</t>
  </si>
  <si>
    <t>12. Доля численности высококвалифицированных работников в общей численности квалифицированных работников в районе</t>
  </si>
  <si>
    <t>13. Доля образовательных организаций района, реализующих программы духовно-нравственной направленности, от их общего количества</t>
  </si>
  <si>
    <t>6.Среднесписочная численность работников МСП</t>
  </si>
  <si>
    <t>9.Доля молодых специалистов, в общей численности квалифицированных специалистов сельскохозяйственных организаций</t>
  </si>
  <si>
    <t>Финансирование Программы не предусмотрено, в связи с тем, что расходные обязательства, касающиеся противодействия злоупотребления наркотикам и их незаконному обороту согласно Федеральному закону № 131-ФЗ от 06.10.2003 г. не относится к полномочиям местного значения органов местного самоуправления. В связи с этим, финансирование данного направления осуществляется посредством муниципальной программы «Профилактики правонарушений и усиления борьбы с преступностью в Ардатовском муниципальном районе на 2016-2025 гг.».
Исполнители и участники программы являются:
Администрация Ардатовского муниципального района Республики Мордовия»; управление образования Администрация Ардатовского муниципального района; образовательные учреждения района; ГБУЗ «Ардатовская ЦРБ»; МБУ «Ардатовский районный дом культуры»; управление по АПК и ЛПХ Администрации муниципального района; КДН и ЗП Ардатовского муниципального района;
ММО МВД РФ «Ардатовский»; Городские и сельские поселения района; средства массовой информации.
Работа по реализации Программы строится по двум основным направлениям:
- сокращение предложения наркотиков путем целенаправленного пресечения их нелегального оборота, снижения доступности для населения в целях немедицинского потребления;
- сокращение спроса на наркотики путем совершенствования системы профилактической, лечебной и реабилитационной работы.</t>
  </si>
  <si>
    <t>Муниципальная программа "Комплексные меры противодействия злоупотреблению наркотиками и их незаконному обороту 2015-2025 годы"</t>
  </si>
  <si>
    <t xml:space="preserve">Муниципальная программа Ардатовского муниципального района Республики Мордовия «Жилище» на 2016 - 2025 годы
 </t>
  </si>
  <si>
    <t>Современный облик сельских территорий (единиц)</t>
  </si>
  <si>
    <t>Муниципальная программа "Экономическое развитие Ардатовского муниципального района до 2026 года"</t>
  </si>
  <si>
    <r>
      <t xml:space="preserve">Краткая характеристика выполненных мероприятий.                                                                                                                   По невыполненным мероприятиям указать причины.                                                                       В 2023 году продолжилась реализация программы перевооружения АО "Ардатовский светотехнический завод", модернизация действующего производства АО "АСТЗ",ремонт ВЛ-0,4кВ, реконструкция тепловой сети МУП "Ардатовтеплосеть", субъектами малого бизнеса ведется строительство магазинов. Реализуется план мероприятий по развитию конкуренции,обеспечения контроля за ходом его реализации. Формируются земельные участки для предоставления субъектам МСП, сформирован реестр свободных инвестиционных площадок для создания новых производств.                                                                   </t>
    </r>
    <r>
      <rPr>
        <i/>
        <sz val="12"/>
        <rFont val="Times New Roman"/>
        <family val="1"/>
        <charset val="204"/>
      </rPr>
      <t xml:space="preserve">   </t>
    </r>
  </si>
  <si>
    <t xml:space="preserve">Краткая характеристика выполненных мероприятий.                                                                                                                   По невыполненным мероприятиям указать причины.                                                                                 В конце 2023 года приобретен автобус ПАЗ на 24 места. В рамках ведомственной целевой программы «Содействие развитию автомобильных дорог регионального, межмуниципального и местного значения» в 2023 году проведен ремонт участка автомобильной дороги по ул. Дючкова от пер. Льва Толстого до пер. Луначарского в г. Ардатов общей протяженностью 0,28 км, стоимостью 3,2 млн. рублей; участка автомобильной дороги по ул. Полевая от пер. М. Горького до ул. К. Маркса в г. Ардатов общей протяженностью 0,8 км, стоимостью 13,386 млн. рублей. В 2023 году в рамках реализации Программы «Комплексное развитие сельских территорий» проведен ремонт автомобильной дороги по ул. Заводская, в р.п. Тургенево Ардатовского муниципального района Республики Мордовия (подъезд к врачебной амбулатории) протяженностью 0,8 км, стоимостью 0,665 млн. рублей; строительство подъезда к Дому культуры в п. Октябрьский Октябрьского сельского поселения Ардатовского муниципального района Республики Мордовия протяженностью 0,4923 км, стоимостью 13,553 млн. рублей. В 2023 году в рамках национального проекта «Безопасные и качественные дороги» завершены: ремонт автомобильной дороги "ст.Ардатов - с.Андреевка протяженностью 3,53 км, стоимостью 103,6 млн. рублей и ремонт автомобильной дороги Ардатов - Б.Игнатово – Урусово-Жабино – протяженностью 3,5 км, общей стоимостью 59,3 млн. рублей. </t>
  </si>
  <si>
    <t>высокоэффективный уровень эффективности</t>
  </si>
  <si>
    <t xml:space="preserve">Краткая характеристика выполненных мероприятий. Уборочная кампания 2023 года показала, что аграрии района справились с задачей и  собрали более 74 тыс. тонн зерна при урожайности 36,7 ц/га. Валовый сбор сахарной свеклы составил более  97 тыс. тонн при урожайности 482  центнера с гектара. Производство мясо выполнено на 101% благодаря ООО Симбирский Бекон", производство молока составило 12029 т., что на 824 тонны меньше уровня прошлого года из-за закрытия животноводческого комплекса в с. Солдатское.    </t>
  </si>
  <si>
    <t>8.Валовой сбор зерновых и зернобобовых культур в бункерном весе в хозяйствах всех категорий, тонн</t>
  </si>
  <si>
    <t>10.Валовой сбор сахарной свеклы в хозяйствах всех категорий</t>
  </si>
  <si>
    <t>11.Размер посевных площадей, занятых зерновыми, зернобобовыми и кормовыми  сельскохозяйственными культурами</t>
  </si>
  <si>
    <t>12.Производство скота и птицы на убой в хозяйствах всех категорий   (в живом весе)</t>
  </si>
  <si>
    <t>13.Производство молока в хозяйствах всех категорий</t>
  </si>
  <si>
    <t>14.Поголовье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ИП</t>
  </si>
  <si>
    <t>15.Численность товарного поголовья коров специализи-рованных мясных пород в сельскохозяйственных ор-ганизациях, крестьянских (фермерских) хозяйствах, включая ИП</t>
  </si>
  <si>
    <t>16.Доля площади, засеваемой элитными семенами, в общей площади посевов</t>
  </si>
  <si>
    <t>17.Доля застрахованной посевной площади в общей посевной площади</t>
  </si>
  <si>
    <t>18.Доля застрахованного поголовья сельскохозяйственных животных в общем поголовье сельскохозяйственных животных</t>
  </si>
  <si>
    <t>19.Прирост объема сельскохозяйственной продукции, произведенной крестьянскими (фермерскими) хозяйствами, получившими государственную поддержку (по отношению к предыдущему году)</t>
  </si>
  <si>
    <t>20. Количество проектов грантополучателей, реализуемых с помощью грантовой поддержки на развитие семейных ферм и гранта "Агропрогресс"</t>
  </si>
  <si>
    <t xml:space="preserve">21. Количество проектов грантополучателей, реализуемых с помощью грантовой поддержки на развитие материально-технической базы сельскохозяйственных потребительских кооперативов </t>
  </si>
  <si>
    <t xml:space="preserve">Муниципальная программа энергосбережение и повышение энергетической эффективности в Ардатовском муниципальном районе </t>
  </si>
  <si>
    <t>В 2023 году проведен капитальный ремонт 14 многоквартирных домов в г.Ардатов и п.Октябрьский, строительство водозаборного узла в г. Ардатов, пополнение муниципальных аварийных резервов материальных ресурсов, благоустроены 2 дворовые территории.</t>
  </si>
  <si>
    <t xml:space="preserve">В 2023 году в рамках муниципальной программы  17 муниципальных служащих прошли курсы повышения квалификации. принимали участие в семинарах, тренингах и других формах красткосрочного профессионального обучения в г. Саранск,  Так же  оказывались услуги консультативной, методической и организационной помощи городским и сельским поселениям по вопросам противодействи коррупции,а именно по заполнению справок о доходах, расходах, об имуществе и обязательствах имущественного характера на себя, супругу (супруга) и несовершеннолетних детей, о запретах связанных на муниципальной службе.                                                 </t>
  </si>
  <si>
    <t>7.Доля граждан, которые удовлетворены качеством муниципальных услуг (не менее)</t>
  </si>
  <si>
    <t>Муниципальная программа "Развитие муниципальной службы Ардатовского муниципального района Республики Мордовия "</t>
  </si>
  <si>
    <t>Финансирование Программы осуществляется в рамках текущего финансирования из бюджета Ардатовского муниципального района и внебюджетных средств. В 2023 году произошло снижение на 13,4 % (2848-2465) числа зарегистрированных заявлений и сообщений о преступлениях, об административных правонарушениях и происшествиях. На территории Ардатовского района за отчетный период не регистрировались разбои, грабежи, вымогательства, кражи транспортных средств, кражи из транспортных средств, кражи цветных и редкоземельных металлов.</t>
  </si>
  <si>
    <t xml:space="preserve">Муниципальная программа профилактики правонарушений и усиления борьбы с преступностью в Ардатовском униципальном районе </t>
  </si>
  <si>
    <t xml:space="preserve">Краткая характеристика выполненных мероприятий:                                                                     - подготовка  документов территориального планирования и градостроительного зонирования                                                                                                                                                                                                                               сельский поселений: Ардатовского, Баевского, Каласевского, Кечушевского, Куракинского,Кученяевского, Л- Майданского, Низовского, Пиксясинского, Редкодубского,Силинского,Урусовского, Чукальского;                                                                                 - обеспечение жильем детей  – сирот и детей оставшимся без попечения родителей – приобретение 5  квартир;                                                                    -  приобретение жилого помещения  в соответствии с федеральными законами "О ветеранах" и "О социальной защите инвалидов в Российской Федерации" (ветераны, инвалиды и семьи, имеющие детей-инвалидов) - 1 жилое помещение.                                                                                                           </t>
  </si>
  <si>
    <t>Муниципальная программа "Комплексное развитие сельских территорий Ардатовского муниципального района "</t>
  </si>
  <si>
    <t>В рамках мероприятия "Благоустройство сельских территорий":
 -отремонтирована автомобильная дорога по ул. Заводская, в р.п. Тургенево Ардатовского муниципального района Республики Мордовия (подъезд к врачебной амбулатории;                     - благоустроено место для отдыха на берегу водоема  в р.п. ТургеневоАрдатовского муниципального района Республики Мордовия; 
 - благоустроена общественно-деловая зона в п. Октябрьский;                                               - благоустроен родник "Олевский"  Куракинского сельского поселения Ардатовского муниципального района Республики Мордовия.                                         По мероприятию "Строительство (приобретения) жилья, предоставляемого по договору найма жилого помещения"                                      - приобретены два индивидуальных жилых дома.                                                                                      По  меропиятию "Льготная сельская ипотека":                                                       - предоставлены жилищные (ипотечные) кредиты (займы) гражданам, для строительства (приобретения) жилых помещений (жилых домов) - 4.                        В рамках  мероприятия  "Развитие транспортной инфраструктуры на сельских территориях";                                                      - построен подъезд к Дому культуры в п. Октябрьский Октябрьского сельского поселения Ардатовского муниципального района Республики Мордовия</t>
  </si>
  <si>
    <t>Муниципальная программа "Культура"</t>
  </si>
  <si>
    <t xml:space="preserve">Краткая характеристика выполненных мероприятий. По невыполненным мероприятиям указать причины.                                                       РДК и ДК сельских поселений являются центрами подлинного развития традиционной народной культуры. Большое значение в районе  уделяется популяризации традиционных народных праздников, таких как праздник Святой Троицы – «Благодати и тепла в праздник Светлой Троицы» (с.Урусово, с.Кедьвядни), "Святочные гуляния» (г. Ардатов). 
В ноябре в  прошёл очередной, 27-ый  республиканский фестиваль-конкурс народного творчества «Шумбрат, Мордовия!».  В нем приняли участие все учреждения культуры: РДК, ДШИ -  концертная программа, выставка; библиотека – книжная выставка. По программе "Пушкинская карта было проведено 35 мероприятия.26 декабря прошёлмузыкальный спектакль «Царевна лягушка».  Билеты были приобретены по программе «Пушкинская карта».                
   В учреждении культуры осуществляет свою деятельность волонтерский отряд «Открытые сердца» (портале «Я – доброволец зарегистрировано 53 чел.)Они следят за состоянием памятников истории и культуры, оказывают помощь пожилым людям и т.д.. Курсы повышения квалтфикации  в 2023 году прошли 18 чел..      В   музее в с. Урусово "Урусовские валенки"   выставлена широкая экспозиция валенок и проводят экскурсии и  масстер-классы.                                                                                                 </t>
  </si>
  <si>
    <t>Количество посещений общедоступных (публичных) библиотек, а также культурно-массовых мероприятий, проводимых в библиотеках, тыс. чел.</t>
  </si>
  <si>
    <t>удовлетворительный уровень эффективности</t>
  </si>
  <si>
    <t xml:space="preserve">высокоэффективный уровень </t>
  </si>
  <si>
    <t>Сводный годовой отчет об эффективности реализации  муниципальных программ Ардатовского муниципального района за 2023 год</t>
  </si>
  <si>
    <t>Информация по выполнению основных мероприятий за 2023 год</t>
  </si>
  <si>
    <t>Объем финансовых средств, запланированный по программе на                                                                                                                                                                                          2023 г., тыс. рублей</t>
  </si>
  <si>
    <t>Фактически освоенный объем финансирования программы за 2023 г., тыс. рублей</t>
  </si>
  <si>
    <t>Целевое значение на 2023 г.</t>
  </si>
  <si>
    <t>Фактическое значение за 2023 г.</t>
  </si>
  <si>
    <t xml:space="preserve">Краткая характеристика выполненных мероприятий: в 2023 году проводился текущий ремонт образовательных организаций, а также капитальный ремонт МБОУ "Ардатовская СОШ", расположенного по адресу: РМ, г. Ардатов, ул. Красноармейская, д. 130Б и ремонт спортивного зала данного объекта; приобретение оборудования в соответствии с требованиями пожарной безопасности образовательных организаций; организация отдыха детей и их оздоровления в каникулярное время, включая мероприятия по обеспечению безопасности их жизни и здоровья в период пребывания в организациях отдыха детей и их оздоровления; обеспечение организации питания детей; оснащение спортивных залов, детских площадок в дошкольных образовательных учреждениях и общеобразовательных учреждений в соответствии с нормативными требованиями; приобретение спортивного оборудования, спортинвентаря; обеспечение функционирования на базе образовательных организаций муниципального района кадетских классов и дошкольных групп; организация и проведение муниципальной научно-практической конференции «Первые шаги в науку»; внедрение механизмов информатизации образовательных организаций; проведение мониторинга соблюдения прав детей-сирот и детей, оставшихся без попечения родителей. </t>
  </si>
  <si>
    <t>14. Доля детей в возрасте от 5 до 18 лет, получающих дополнительное образование с использованием сертификата персонифицированного финансирования дополнительного образования, в общей численности детей, получающих дополнительное образование за счет бюджетных средств (с 01.09.2023 г.)</t>
  </si>
  <si>
    <t>15. Доля детей в возрасте от 5 до 18 лет, обучающихся по дополнительным общеразвивающим программам за счет социального сертификата на получение муниципальной услуги в социальной сфере (с 01.09.2023 г.)</t>
  </si>
  <si>
    <t xml:space="preserve">Муниципальная программа развития образования в Ардатовском муниципальном районе </t>
  </si>
  <si>
    <t>Муниципальная программа "Развитие транспортной инфраструктуры и транспортного обслуживания в Ардатовском муниципальном районе на 2016-2026годы"</t>
  </si>
  <si>
    <t>Муниципальная программа "Повышение эффективности управления муниципальными финансами в Ардатовском мунициапльном районе на 2015-2025 годы"</t>
  </si>
  <si>
    <t>Число основных мероприятий, запланированных к реализации в 2023 г., единиц</t>
  </si>
  <si>
    <t>Муниципальная программа «Развитие малого и среднего предпринимательства в Ардатовском муниципальном районе на 2016-2025 годы»</t>
  </si>
  <si>
    <t xml:space="preserve">По итогам 2023 года отмечен вклад малого бизнеса в экономику района, который обеспечивает: 50,9 % районного оборота розничной торговли (0,7↓); 79,0 % оборота общественного питания (7,1%↑); доля среднесписочной численности работников малых и средних предприятий в среднесписочной численности работников всех предприятий и организаций района составила 14,9 % (4,9%↑);  удельный вес налоговых поступлений в районный бюджет составил 13,1 % (0,3%↑); произведено ТНП (товаров народного потребления) на 180 млн. рублей, рост составил 133 % к уровню прошлого года в стоимостном выражении, в натуральном выражении рост произошел по производству  хлеба и хлебобулочных изделий +235 тонн или 122 % к прошлому году, переработке молочной продукции +1,4 тонны (102%); доля закупок МСП для обеспечения государственных и муниципальных нужд составила 26,7 % (на прежнем уровне).  В 2023 году субъектам МСП оказано 16 консультаций (7↑): консультации по мерам государственной поддержки – 4 получателя, по вопросам финансового планирования - 2 получателя, комплексная услуга «Продвижение продукции на ЭТП» для производителей - 3 получателя, услуга «Полиграфия» - 1 получатель, комплексная услуга «Сертификация продовольственных товаров» -  4 получателя, комплексная услуга по подключению и настройке ПО «Электронная отчетность» - 1 получатель, предприниматели района приняли участие в бизнес- форуме «Лучшие в своем деле» - 2 получателя, а также в ежегодно проводимом Форуме «День российского предпринимательства». По итогам 2023г. почетное звание «Заслуженный предприниматель Республики Мордовия» присвоено индивидуальному предпринимателю Лисину В.И. Продолжается работа на ЭТП «Wildberries» и «Ozon»: ИП Тютин С.Д. реализует многоизвестный бренд «Урусовские Валенки», ИП Жочкина Л.Н. «банные печи «Тепловоз» и отопительные котлы», ИП Мельникова С.В. «Оптика» и ИП Свойкин В.С. «Хлопок13» (оформлен на ЭТП в 2023г. при помощи центра «Мой бизнес РМ»). Через Фонд поддержки предпринимательства РМ субъектам МСП района выдано 7 микрозаймов на сумму 7,281 млн. рублей.  В сфере туризма проведена работа по коллективным средствам размещения, а именно мини-отелю «Визит» ИП Глушкова И.Ю., гостинице «Ардатов» ИП Шумилова Р.В. присвоены 4 категория безопасности. Продолжается работа по доведению информации до бизнес-сообществ о существующих мерах государственной поддержки субъектам малого и среднего предпринимательства.                                                                                            </t>
  </si>
  <si>
    <t>Муниципальная программа «Жилище Ардатовского муниципального района республики Мордовия"</t>
  </si>
  <si>
    <t>Муниципальная программа "Развитие образования на территории Ардатовского муниципального района Республики Мордовия"</t>
  </si>
  <si>
    <t>Муниципальная программа "Развитие малого и среднего предпринимательства Ардатовского муниципального района Республики Мордовия"</t>
  </si>
  <si>
    <t>Муниципальная программа "Профилактика правонарушений и усиления борьбы с преступностью  Ардатовского муниципального района Республики Мордовия на"</t>
  </si>
  <si>
    <t>Муниципальная программа "Энергосбережение и повышение энергетической эффективности Ардатовского муниципального района Республики Мордовия"</t>
  </si>
  <si>
    <t xml:space="preserve">Муниципальная программа "Культура" </t>
  </si>
  <si>
    <t>Муниципальная программа "Развитие сельского хозяйства и регулирования рынков сельскохозяйственной продукции, сырья и продовольствия Ардатовского муниципального района"</t>
  </si>
  <si>
    <t>Муниципальная программа "Развитие физической культуры и спорта Ардатовского муниципального района Республики Мордовия"</t>
  </si>
  <si>
    <t>Муниципальная программа "Комплексные меры противодействия злоупотреблению наркотиками и их незаконному обороту"</t>
  </si>
  <si>
    <t>Муниципальная программа "Развитие муниципальной службы Ардатовского муниципального района РМ"</t>
  </si>
  <si>
    <t>Муниципальная программа "Развитие транспортной инфраструктуры и транспортного обслуживания в Ардатовском муниципальном районе"</t>
  </si>
  <si>
    <t>Муниципальная программа "Развитие молодёжной политики Ардатовского муниципального района"</t>
  </si>
  <si>
    <t>Муниципальная программа "Повышение эффективности управления муниципальными финансами в Ардатовском муниципальном районе"</t>
  </si>
  <si>
    <t>Муниципальная программа "Комплексное развитие сельских территорий Ардатовского муниципального района"</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</si>
  <si>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t>
  </si>
  <si>
    <t>Сведения о кассовом исполнении  муниципальных программ                                                          Ардатовского муниципального района в 2023 году</t>
  </si>
  <si>
    <t xml:space="preserve">В течение всего календарного года проводились районные и принимали активное участие в республиканских спортивных мероприятиях, мероприятиях Приволжкого округа и Чемпионатах и Первнствах России. Приобретено оборудование и спортивный инвентарь.На сайте МБУДО "Ардатовская ДЮСШ", в районной газете "Маяк" размещалась информация о спортивной жизни района.                </t>
  </si>
  <si>
    <t xml:space="preserve">В течение всего календарного года проводились районные и принимали активное участие в республиканских мероприятиях и акциях. Приобретался расходный инвентарь. На странице ВК "Молодежь Ардатов" и "Движение первых",а также  в районной газете "Маяк" размещалась информация о проведенных мероприятиях.                                                     .                                                                       </t>
  </si>
  <si>
    <t>Муниципальная программа "Развитие молодёжной политики Ардатовского муниципального района Республики Мордовия"</t>
  </si>
  <si>
    <t>Муниципальная программа "Гармонизация межнациональных  и межконфессиональных отношений в Ардатовском муниципальном районе Республики Мордовия"</t>
  </si>
  <si>
    <t xml:space="preserve">В 2023 году в рамках муниципальной программы проведены торжественного мероприятия, посвященного Дню народного единства, которое проходило в районном Доме культуры. В средствах массовой информации публикуются материалы направленные на поддержание позитивного имиджа РМ как региона мира культуры и толерантности, публикуется информация о достопримечательности района и его туристической привлекательности, о представителях различных национальностей проживающих как в Республике Мордовия, так и в районе. В общеобразовательных учреждениях района постоянно ведется работа по вопросам профилактики экстремизма и снятия межэтнической и межконфессиональной напряженности. На классных часах делается акцент на многонациональность нашего общества, дружбу народов, толерантное отношение к культуре, вероисповедание других народов.
В 4 классах  ведется  преподавание  «Основы православной  культуры», как обязательная дисциплина. В районе проводятся мероприятия, направленные  на поддержку  народного творчества и национальных культур народов:  день мокшанского и  эрзянского языков, научно-практическая конференция, олимпиады по родному языку и родной литературе, день родного языка. Вставки декоративно-прикладного творчества.
Администрация района совместно с Ардатовско-Атяшевской Епархии проводят значительную работу по духовно-нравственному воспитанию молодежи района. 
В районе функционирует  молодежное волонтерское движение «Ардатовцы» организатором которого является руководитель молодежного отдела Ардатовской Епархии  священник Игорь Олегович Леонтьев. Он неоднократно представляет Ардатовскую Епархию и район на многих выездных республиканских и районных мероприятиях, которые постоянно освещаются в социальных сетях, на сайтах Ардатовского муниципального района и Епархии. 
Религиозная ситуация в районе стабильная, спокойная не напряженная. 
Конфликтных отношений в сфере межнациональных и межконфессиональных отношений в районе не наблюдается.  
                                      </t>
  </si>
  <si>
    <t>высокоэффективный уровень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</si>
</sst>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р_._-;\-* #,##0.00_р_._-;_-* &quot;-&quot;??_р_._-;_-@_-"/>
    <numFmt numFmtId="164" formatCode="#,##0.0_ ;\-#,##0.0\ "/>
    <numFmt numFmtId="165" formatCode="0.0"/>
    <numFmt numFmtId="166" formatCode="_(* #,##0.00_);_(* \(#,##0.00\);_(* &quot;-&quot;??_);_(@_)"/>
    <numFmt numFmtId="167" formatCode="_-* #,##0.0_р_._-;\-* #,##0.0_р_._-;_-* &quot;-&quot;?_р_._-;_-@_-"/>
    <numFmt numFmtId="168" formatCode="_-* #,##0.00_р_._-;\-* #,##0.00_р_._-;_-* &quot;-&quot;?_р_._-;_-@_-"/>
    <numFmt numFmtId="169" formatCode="_-* #,##0.000_р_._-;\-* #,##0.000_р_._-;_-* &quot;-&quot;?_р_._-;_-@_-"/>
    <numFmt numFmtId="170" formatCode="0.000"/>
  </numFmts>
  <fonts count="33"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u/>
      <sz val="8.25"/>
      <color indexed="12"/>
      <name val="Calibri"/>
      <family val="2"/>
    </font>
    <font>
      <sz val="8"/>
      <name val="Calibri"/>
      <family val="2"/>
    </font>
    <font>
      <sz val="11"/>
      <name val="Times New Roman"/>
      <family val="1"/>
      <charset val="204"/>
    </font>
    <font>
      <sz val="14"/>
      <name val="Calibri"/>
      <family val="2"/>
    </font>
    <font>
      <sz val="11"/>
      <name val="Calibri"/>
      <family val="2"/>
    </font>
    <font>
      <sz val="16"/>
      <name val="Calibri"/>
      <family val="2"/>
    </font>
    <font>
      <b/>
      <sz val="14"/>
      <name val="Times New Roman"/>
      <family val="1"/>
      <charset val="204"/>
    </font>
    <font>
      <sz val="12"/>
      <name val="Calibri"/>
      <family val="2"/>
    </font>
    <font>
      <sz val="14"/>
      <name val="Times New Roman"/>
      <family val="1"/>
      <charset val="204"/>
    </font>
    <font>
      <b/>
      <sz val="10"/>
      <name val="Times New Roman"/>
      <family val="1"/>
      <charset val="204"/>
    </font>
    <font>
      <i/>
      <sz val="12"/>
      <name val="Times New Roman"/>
      <family val="1"/>
      <charset val="204"/>
    </font>
    <font>
      <sz val="14"/>
      <name val="Calibri"/>
      <family val="2"/>
      <charset val="204"/>
    </font>
    <font>
      <b/>
      <sz val="11"/>
      <name val="Times New Roman"/>
      <family val="1"/>
      <charset val="204"/>
    </font>
    <font>
      <sz val="11"/>
      <color theme="1"/>
      <name val="Calibri"/>
      <family val="2"/>
      <charset val="204"/>
      <scheme val="minor"/>
    </font>
    <font>
      <sz val="14"/>
      <color rgb="FFFF0000"/>
      <name val="Times New Roman"/>
      <family val="1"/>
      <charset val="204"/>
    </font>
    <font>
      <sz val="10.5"/>
      <name val="Times New Roman"/>
      <family val="1"/>
      <charset val="204"/>
    </font>
    <font>
      <sz val="10.5"/>
      <color rgb="FFFF0000"/>
      <name val="Times New Roman"/>
      <family val="1"/>
      <charset val="204"/>
    </font>
    <font>
      <sz val="9"/>
      <name val="Times New Roman"/>
      <family val="1"/>
      <charset val="204"/>
    </font>
    <font>
      <sz val="11.5"/>
      <name val="Times New Roman"/>
      <family val="1"/>
      <charset val="204"/>
    </font>
    <font>
      <b/>
      <u/>
      <sz val="12"/>
      <name val="Times New Roman"/>
      <family val="1"/>
      <charset val="204"/>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s>
  <cellStyleXfs count="113">
    <xf numFmtId="0" fontId="0" fillId="0" borderId="0"/>
    <xf numFmtId="0" fontId="13" fillId="0" borderId="0" applyNumberFormat="0" applyFill="0" applyBorder="0" applyAlignment="0" applyProtection="0">
      <alignment vertical="top"/>
      <protection locked="0"/>
    </xf>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cellStyleXfs>
  <cellXfs count="429">
    <xf numFmtId="0" fontId="0" fillId="0" borderId="0" xfId="0"/>
    <xf numFmtId="0" fontId="26" fillId="0" borderId="0" xfId="3"/>
    <xf numFmtId="0" fontId="1" fillId="2" borderId="1" xfId="3" applyFont="1" applyFill="1" applyBorder="1" applyAlignment="1">
      <alignment horizontal="center" vertical="center" wrapText="1"/>
    </xf>
    <xf numFmtId="0" fontId="3" fillId="3" borderId="2" xfId="3" applyFont="1" applyFill="1" applyBorder="1" applyAlignment="1">
      <alignment horizontal="center" vertical="center" textRotation="90" wrapText="1"/>
    </xf>
    <xf numFmtId="164" fontId="3" fillId="4" borderId="2" xfId="107" applyNumberFormat="1" applyFont="1" applyFill="1" applyBorder="1" applyAlignment="1">
      <alignment horizontal="center" vertical="center"/>
    </xf>
    <xf numFmtId="165" fontId="3" fillId="4" borderId="2" xfId="107" applyNumberFormat="1" applyFont="1" applyFill="1" applyBorder="1" applyAlignment="1">
      <alignment horizontal="center" vertical="center" wrapText="1"/>
    </xf>
    <xf numFmtId="2" fontId="3" fillId="4" borderId="2" xfId="107" applyNumberFormat="1" applyFont="1" applyFill="1" applyBorder="1" applyAlignment="1">
      <alignment horizontal="center" vertical="center"/>
    </xf>
    <xf numFmtId="16" fontId="2" fillId="3" borderId="2" xfId="3" applyNumberFormat="1" applyFont="1" applyFill="1" applyBorder="1" applyAlignment="1">
      <alignment horizontal="center" vertical="center" textRotation="90" wrapText="1"/>
    </xf>
    <xf numFmtId="164" fontId="2" fillId="3" borderId="2" xfId="107" applyNumberFormat="1" applyFont="1" applyFill="1" applyBorder="1" applyAlignment="1">
      <alignment horizontal="center" vertical="center" wrapText="1"/>
    </xf>
    <xf numFmtId="164" fontId="2" fillId="0" borderId="2" xfId="107" applyNumberFormat="1" applyFont="1" applyBorder="1" applyAlignment="1">
      <alignment horizontal="center" vertical="center" wrapText="1"/>
    </xf>
    <xf numFmtId="165" fontId="3" fillId="3" borderId="2" xfId="107" applyNumberFormat="1" applyFont="1" applyFill="1" applyBorder="1" applyAlignment="1">
      <alignment horizontal="center" vertical="center" wrapText="1"/>
    </xf>
    <xf numFmtId="2" fontId="3" fillId="3" borderId="2" xfId="107" applyNumberFormat="1" applyFont="1" applyFill="1" applyBorder="1" applyAlignment="1">
      <alignment horizontal="center" vertical="center"/>
    </xf>
    <xf numFmtId="164" fontId="2" fillId="0" borderId="2" xfId="107" applyNumberFormat="1" applyFont="1" applyBorder="1" applyAlignment="1">
      <alignment horizontal="center" vertical="center"/>
    </xf>
    <xf numFmtId="2" fontId="2" fillId="3" borderId="2" xfId="107" applyNumberFormat="1" applyFont="1" applyFill="1" applyBorder="1" applyAlignment="1">
      <alignment horizontal="center" vertical="center"/>
    </xf>
    <xf numFmtId="0" fontId="2" fillId="3" borderId="2" xfId="3" applyFont="1" applyFill="1" applyBorder="1" applyAlignment="1">
      <alignment horizontal="center" vertical="center" textRotation="90" wrapText="1"/>
    </xf>
    <xf numFmtId="0" fontId="1" fillId="0" borderId="3" xfId="3" applyFont="1" applyBorder="1" applyAlignment="1">
      <alignment horizontal="center" vertical="center" wrapText="1"/>
    </xf>
    <xf numFmtId="2" fontId="3" fillId="3" borderId="3" xfId="107" applyNumberFormat="1" applyFont="1" applyFill="1" applyBorder="1" applyAlignment="1">
      <alignment horizontal="center" vertical="center"/>
    </xf>
    <xf numFmtId="2" fontId="3" fillId="3" borderId="4" xfId="107" applyNumberFormat="1" applyFont="1" applyFill="1" applyBorder="1" applyAlignment="1">
      <alignment horizontal="center" vertical="center"/>
    </xf>
    <xf numFmtId="49" fontId="1" fillId="2" borderId="1" xfId="3"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7" applyNumberFormat="1" applyFont="1" applyFill="1" applyBorder="1" applyAlignment="1">
      <alignment horizontal="center" vertical="center"/>
    </xf>
    <xf numFmtId="0" fontId="2" fillId="3" borderId="3" xfId="3" applyFont="1" applyFill="1" applyBorder="1" applyAlignment="1">
      <alignment horizontal="center" vertical="center"/>
    </xf>
    <xf numFmtId="0" fontId="11" fillId="0" borderId="0" xfId="0" applyFont="1"/>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3" fillId="0" borderId="5" xfId="3" applyFont="1" applyFill="1" applyBorder="1" applyAlignment="1">
      <alignment horizontal="center" vertical="center" textRotation="90" wrapText="1"/>
    </xf>
    <xf numFmtId="0" fontId="2" fillId="0" borderId="2" xfId="58"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vertical="center" wrapText="1"/>
    </xf>
    <xf numFmtId="16" fontId="2" fillId="0" borderId="5" xfId="3" applyNumberFormat="1" applyFont="1" applyFill="1" applyBorder="1" applyAlignment="1">
      <alignment horizontal="center" vertical="center" textRotation="90" wrapText="1"/>
    </xf>
    <xf numFmtId="0" fontId="2" fillId="0" borderId="5" xfId="3" applyFont="1" applyFill="1" applyBorder="1" applyAlignment="1">
      <alignment horizontal="center" vertical="center" textRotation="90" wrapText="1"/>
    </xf>
    <xf numFmtId="0" fontId="3" fillId="0" borderId="6" xfId="107" applyNumberFormat="1" applyFont="1" applyFill="1" applyBorder="1" applyAlignment="1">
      <alignment horizontal="center" vertical="center" wrapText="1"/>
    </xf>
    <xf numFmtId="2" fontId="2" fillId="0" borderId="7" xfId="3" applyNumberFormat="1" applyFont="1" applyFill="1" applyBorder="1" applyAlignment="1">
      <alignment horizontal="center" vertical="top" wrapText="1"/>
    </xf>
    <xf numFmtId="0" fontId="15" fillId="0" borderId="2" xfId="0" applyFont="1" applyBorder="1" applyAlignment="1">
      <alignment wrapText="1"/>
    </xf>
    <xf numFmtId="0" fontId="15" fillId="0" borderId="2" xfId="0" applyFont="1" applyBorder="1"/>
    <xf numFmtId="0" fontId="16" fillId="0" borderId="0" xfId="0" applyFont="1"/>
    <xf numFmtId="0" fontId="17" fillId="0" borderId="0" xfId="0" applyFont="1"/>
    <xf numFmtId="167" fontId="18" fillId="0" borderId="0" xfId="0" applyNumberFormat="1" applyFont="1"/>
    <xf numFmtId="0" fontId="18" fillId="0" borderId="0" xfId="0" applyFont="1"/>
    <xf numFmtId="0" fontId="2" fillId="0" borderId="0" xfId="0" applyFont="1" applyAlignment="1">
      <alignment vertical="center"/>
    </xf>
    <xf numFmtId="0" fontId="20" fillId="0" borderId="0" xfId="0" applyFont="1"/>
    <xf numFmtId="0" fontId="20" fillId="0" borderId="0" xfId="3" applyFont="1"/>
    <xf numFmtId="0" fontId="7" fillId="0" borderId="0" xfId="3" applyFont="1"/>
    <xf numFmtId="0" fontId="2" fillId="0" borderId="5" xfId="58" applyFont="1" applyFill="1" applyBorder="1" applyAlignment="1">
      <alignment horizontal="center" vertical="center" wrapText="1"/>
    </xf>
    <xf numFmtId="0" fontId="2" fillId="0" borderId="0" xfId="58" applyFont="1" applyFill="1" applyBorder="1" applyAlignment="1">
      <alignment horizontal="center" vertical="center" wrapText="1"/>
    </xf>
    <xf numFmtId="0" fontId="2" fillId="2" borderId="0" xfId="58" applyFont="1" applyFill="1" applyBorder="1" applyAlignment="1">
      <alignment horizontal="center" vertical="center" wrapText="1"/>
    </xf>
    <xf numFmtId="0" fontId="2" fillId="2" borderId="5" xfId="58" applyFont="1" applyFill="1" applyBorder="1" applyAlignment="1">
      <alignment horizontal="center" vertical="center" wrapText="1"/>
    </xf>
    <xf numFmtId="0" fontId="2" fillId="2" borderId="2" xfId="58" applyFont="1" applyFill="1" applyBorder="1" applyAlignment="1">
      <alignment horizontal="center" vertical="center" wrapText="1"/>
    </xf>
    <xf numFmtId="0" fontId="20" fillId="0" borderId="0" xfId="3" applyFont="1" applyBorder="1"/>
    <xf numFmtId="0" fontId="7" fillId="0" borderId="0" xfId="3" applyFont="1" applyBorder="1"/>
    <xf numFmtId="167" fontId="20" fillId="0" borderId="0" xfId="3" applyNumberFormat="1" applyFont="1"/>
    <xf numFmtId="0" fontId="17" fillId="0" borderId="8" xfId="0" applyFont="1" applyFill="1" applyBorder="1"/>
    <xf numFmtId="0" fontId="17" fillId="0" borderId="9" xfId="0" applyFont="1" applyFill="1" applyBorder="1"/>
    <xf numFmtId="0" fontId="17" fillId="0" borderId="10" xfId="0" applyFont="1" applyFill="1" applyBorder="1"/>
    <xf numFmtId="0" fontId="15" fillId="0" borderId="2" xfId="0" applyFont="1" applyBorder="1" applyAlignment="1"/>
    <xf numFmtId="167" fontId="15" fillId="0" borderId="2" xfId="0" applyNumberFormat="1" applyFont="1" applyBorder="1"/>
    <xf numFmtId="0" fontId="15" fillId="0" borderId="0" xfId="0" applyFont="1"/>
    <xf numFmtId="2" fontId="3" fillId="0" borderId="2" xfId="107" applyNumberFormat="1" applyFont="1" applyFill="1" applyBorder="1" applyAlignment="1">
      <alignment vertical="top" wrapText="1"/>
    </xf>
    <xf numFmtId="167" fontId="3" fillId="0" borderId="2" xfId="107" applyNumberFormat="1" applyFont="1" applyFill="1" applyBorder="1" applyAlignment="1">
      <alignment horizontal="center" vertical="center" wrapText="1"/>
    </xf>
    <xf numFmtId="2" fontId="3" fillId="0" borderId="6" xfId="107" applyNumberFormat="1" applyFont="1" applyFill="1" applyBorder="1" applyAlignment="1">
      <alignment horizontal="center" vertical="center" wrapText="1"/>
    </xf>
    <xf numFmtId="0" fontId="2" fillId="0" borderId="2" xfId="3" applyNumberFormat="1" applyFont="1" applyFill="1" applyBorder="1" applyAlignment="1">
      <alignment horizontal="center" vertical="center" wrapText="1"/>
    </xf>
    <xf numFmtId="0" fontId="17" fillId="0" borderId="11" xfId="0" applyFont="1" applyFill="1" applyBorder="1"/>
    <xf numFmtId="0" fontId="17" fillId="0" borderId="12" xfId="0" applyFont="1" applyFill="1" applyBorder="1"/>
    <xf numFmtId="0" fontId="17" fillId="0" borderId="13" xfId="0" applyFont="1" applyFill="1" applyBorder="1"/>
    <xf numFmtId="0" fontId="17" fillId="0" borderId="14" xfId="0" applyFont="1" applyFill="1" applyBorder="1"/>
    <xf numFmtId="0" fontId="17" fillId="0" borderId="0" xfId="0" applyFont="1" applyFill="1" applyBorder="1"/>
    <xf numFmtId="0" fontId="17" fillId="0" borderId="15" xfId="0" applyFont="1" applyFill="1" applyBorder="1"/>
    <xf numFmtId="2" fontId="7" fillId="0" borderId="2" xfId="3" applyNumberFormat="1" applyFont="1" applyFill="1" applyBorder="1" applyAlignment="1">
      <alignment horizontal="center" vertical="center"/>
    </xf>
    <xf numFmtId="0" fontId="16" fillId="0" borderId="14" xfId="0" applyFont="1" applyBorder="1"/>
    <xf numFmtId="0" fontId="17" fillId="0" borderId="0" xfId="0" applyFont="1" applyBorder="1"/>
    <xf numFmtId="0" fontId="17" fillId="0" borderId="15" xfId="0" applyFont="1" applyBorder="1"/>
    <xf numFmtId="0" fontId="16" fillId="0" borderId="16" xfId="0" applyFont="1" applyBorder="1"/>
    <xf numFmtId="0" fontId="17" fillId="0" borderId="17" xfId="0" applyFont="1" applyBorder="1"/>
    <xf numFmtId="0" fontId="17" fillId="0" borderId="18" xfId="0" applyFont="1" applyBorder="1"/>
    <xf numFmtId="2" fontId="7" fillId="0" borderId="2" xfId="3" applyNumberFormat="1" applyFont="1" applyFill="1" applyBorder="1"/>
    <xf numFmtId="0" fontId="2" fillId="0" borderId="2" xfId="3" applyNumberFormat="1" applyFont="1" applyFill="1" applyBorder="1" applyAlignment="1">
      <alignment horizontal="left" vertical="top" wrapText="1"/>
    </xf>
    <xf numFmtId="0" fontId="17" fillId="0" borderId="2" xfId="0" applyFont="1" applyFill="1" applyBorder="1"/>
    <xf numFmtId="0" fontId="2" fillId="0" borderId="12" xfId="3" applyFont="1" applyFill="1" applyBorder="1" applyAlignment="1">
      <alignment horizontal="center" vertical="center" textRotation="90" wrapText="1"/>
    </xf>
    <xf numFmtId="167" fontId="2" fillId="0" borderId="12" xfId="3" applyNumberFormat="1" applyFont="1" applyFill="1" applyBorder="1" applyAlignment="1">
      <alignment horizontal="center" vertical="center" wrapText="1"/>
    </xf>
    <xf numFmtId="167" fontId="3" fillId="0" borderId="12" xfId="107" applyNumberFormat="1" applyFont="1" applyFill="1" applyBorder="1" applyAlignment="1">
      <alignment horizontal="center" vertical="center" wrapText="1"/>
    </xf>
    <xf numFmtId="0" fontId="3" fillId="0" borderId="12" xfId="107" applyNumberFormat="1" applyFont="1" applyFill="1" applyBorder="1" applyAlignment="1">
      <alignment horizontal="center" vertical="center" wrapText="1"/>
    </xf>
    <xf numFmtId="0" fontId="7" fillId="0" borderId="2" xfId="3" applyFont="1" applyFill="1" applyBorder="1"/>
    <xf numFmtId="169" fontId="15" fillId="0" borderId="2" xfId="0" applyNumberFormat="1" applyFont="1" applyBorder="1"/>
    <xf numFmtId="170" fontId="15" fillId="0" borderId="2" xfId="0" applyNumberFormat="1" applyFont="1" applyBorder="1" applyAlignment="1"/>
    <xf numFmtId="0" fontId="2" fillId="0" borderId="2" xfId="0" applyFont="1" applyBorder="1" applyAlignment="1">
      <alignment wrapText="1"/>
    </xf>
    <xf numFmtId="165" fontId="7" fillId="0" borderId="2" xfId="3" applyNumberFormat="1" applyFont="1" applyFill="1" applyBorder="1" applyAlignment="1">
      <alignment horizontal="center" vertical="center"/>
    </xf>
    <xf numFmtId="165" fontId="2" fillId="0" borderId="7" xfId="3" applyNumberFormat="1" applyFont="1" applyFill="1" applyBorder="1" applyAlignment="1">
      <alignment horizontal="center" vertical="top" wrapText="1"/>
    </xf>
    <xf numFmtId="2" fontId="3" fillId="0" borderId="2" xfId="107" applyNumberFormat="1" applyFont="1" applyFill="1" applyBorder="1" applyAlignment="1">
      <alignment horizontal="center" vertical="center" wrapText="1"/>
    </xf>
    <xf numFmtId="165" fontId="2" fillId="0" borderId="13" xfId="3" applyNumberFormat="1" applyFont="1" applyFill="1" applyBorder="1" applyAlignment="1">
      <alignment horizontal="center" vertical="center" wrapText="1"/>
    </xf>
    <xf numFmtId="0" fontId="2" fillId="0" borderId="16" xfId="107" applyNumberFormat="1" applyFont="1" applyFill="1" applyBorder="1" applyAlignment="1">
      <alignment vertical="top" wrapText="1"/>
    </xf>
    <xf numFmtId="0" fontId="2" fillId="0" borderId="17" xfId="107" applyNumberFormat="1" applyFont="1" applyFill="1" applyBorder="1" applyAlignment="1">
      <alignment vertical="top" wrapText="1"/>
    </xf>
    <xf numFmtId="0" fontId="2" fillId="0" borderId="18" xfId="107" applyNumberFormat="1" applyFont="1" applyFill="1" applyBorder="1" applyAlignment="1">
      <alignment vertical="top" wrapText="1"/>
    </xf>
    <xf numFmtId="0" fontId="2" fillId="0" borderId="6" xfId="107" applyNumberFormat="1" applyFont="1" applyFill="1" applyBorder="1" applyAlignment="1">
      <alignment horizontal="center" vertical="center" wrapText="1"/>
    </xf>
    <xf numFmtId="167" fontId="3" fillId="0" borderId="6" xfId="107" applyNumberFormat="1" applyFont="1" applyFill="1" applyBorder="1" applyAlignment="1">
      <alignment horizontal="center" vertical="center" wrapText="1"/>
    </xf>
    <xf numFmtId="0" fontId="2" fillId="0" borderId="2" xfId="0" applyFont="1" applyFill="1" applyBorder="1" applyAlignment="1">
      <alignment wrapText="1"/>
    </xf>
    <xf numFmtId="2" fontId="2" fillId="0" borderId="2" xfId="3"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3" fillId="0" borderId="2" xfId="0" applyNumberFormat="1" applyFont="1" applyBorder="1" applyAlignment="1">
      <alignment vertical="center"/>
    </xf>
    <xf numFmtId="0" fontId="3" fillId="0" borderId="2" xfId="0" applyFont="1" applyBorder="1" applyAlignment="1">
      <alignment vertical="center"/>
    </xf>
    <xf numFmtId="0" fontId="22" fillId="0" borderId="0" xfId="0" applyNumberFormat="1" applyFont="1" applyBorder="1" applyAlignment="1">
      <alignment vertical="center"/>
    </xf>
    <xf numFmtId="0" fontId="2" fillId="0" borderId="0" xfId="3" applyFont="1" applyFill="1" applyBorder="1" applyAlignment="1">
      <alignment horizontal="center" vertical="center" textRotation="90" wrapText="1"/>
    </xf>
    <xf numFmtId="165" fontId="2" fillId="0" borderId="2" xfId="107" applyNumberFormat="1" applyFont="1" applyFill="1" applyBorder="1" applyAlignment="1">
      <alignment horizontal="center" vertical="top" wrapText="1"/>
    </xf>
    <xf numFmtId="2" fontId="3" fillId="0" borderId="2" xfId="107" applyNumberFormat="1" applyFont="1" applyFill="1" applyBorder="1" applyAlignment="1">
      <alignment vertical="center" wrapText="1"/>
    </xf>
    <xf numFmtId="0" fontId="2" fillId="0" borderId="0" xfId="107" applyNumberFormat="1" applyFont="1" applyFill="1" applyBorder="1" applyAlignment="1">
      <alignment horizontal="center" vertical="center" wrapText="1"/>
    </xf>
    <xf numFmtId="0" fontId="15" fillId="0" borderId="2" xfId="0" applyNumberFormat="1" applyFont="1" applyBorder="1" applyAlignment="1">
      <alignment horizontal="center" vertical="center" wrapText="1"/>
    </xf>
    <xf numFmtId="2" fontId="15" fillId="0" borderId="2" xfId="0" applyNumberFormat="1" applyFont="1" applyBorder="1" applyAlignment="1">
      <alignment horizontal="center"/>
    </xf>
    <xf numFmtId="165"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xf>
    <xf numFmtId="165" fontId="15" fillId="0" borderId="2" xfId="0" applyNumberFormat="1" applyFont="1" applyBorder="1" applyAlignment="1">
      <alignment horizontal="center"/>
    </xf>
    <xf numFmtId="0" fontId="2" fillId="0" borderId="2" xfId="3" applyFont="1" applyFill="1" applyBorder="1" applyAlignment="1">
      <alignment horizontal="center" vertical="center"/>
    </xf>
    <xf numFmtId="0" fontId="2" fillId="0" borderId="5" xfId="3" applyFont="1" applyFill="1" applyBorder="1" applyAlignment="1">
      <alignment horizontal="center" vertical="center" wrapText="1"/>
    </xf>
    <xf numFmtId="0" fontId="3" fillId="0" borderId="2" xfId="107" applyNumberFormat="1" applyFont="1" applyFill="1" applyBorder="1" applyAlignment="1">
      <alignment vertical="top" wrapText="1"/>
    </xf>
    <xf numFmtId="169" fontId="3" fillId="0" borderId="2" xfId="107" applyNumberFormat="1" applyFont="1" applyFill="1" applyBorder="1" applyAlignment="1">
      <alignment horizontal="center" vertical="center" wrapText="1"/>
    </xf>
    <xf numFmtId="0" fontId="2" fillId="0" borderId="2" xfId="107"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2" fontId="2" fillId="0" borderId="2" xfId="3" applyNumberFormat="1" applyFont="1" applyFill="1" applyBorder="1" applyAlignment="1">
      <alignment horizontal="center" vertical="top"/>
    </xf>
    <xf numFmtId="0" fontId="2" fillId="3" borderId="2" xfId="0" applyFont="1" applyFill="1" applyBorder="1" applyAlignment="1">
      <alignment horizontal="justify" vertical="top" wrapText="1"/>
    </xf>
    <xf numFmtId="0" fontId="2" fillId="0" borderId="2" xfId="0" applyFont="1" applyBorder="1" applyAlignment="1">
      <alignment vertical="top" wrapText="1"/>
    </xf>
    <xf numFmtId="0" fontId="2" fillId="0" borderId="2" xfId="0" applyFont="1" applyFill="1" applyBorder="1" applyAlignment="1">
      <alignment vertical="top"/>
    </xf>
    <xf numFmtId="0" fontId="2" fillId="0" borderId="2" xfId="0" applyFont="1" applyFill="1" applyBorder="1" applyAlignment="1">
      <alignment horizontal="justify" vertical="top" wrapText="1"/>
    </xf>
    <xf numFmtId="2" fontId="2" fillId="0" borderId="2" xfId="3" applyNumberFormat="1" applyFont="1" applyFill="1" applyBorder="1" applyAlignment="1">
      <alignment horizontal="center" vertical="top" wrapText="1"/>
    </xf>
    <xf numFmtId="0" fontId="2" fillId="0" borderId="2" xfId="0" applyFont="1" applyFill="1" applyBorder="1" applyAlignment="1">
      <alignment horizontal="center" vertical="center"/>
    </xf>
    <xf numFmtId="2" fontId="2" fillId="0" borderId="2" xfId="3" applyNumberFormat="1" applyFont="1" applyFill="1" applyBorder="1" applyAlignment="1">
      <alignment horizontal="center" vertical="center"/>
    </xf>
    <xf numFmtId="0" fontId="2" fillId="0" borderId="2" xfId="0" applyFont="1" applyFill="1" applyBorder="1" applyAlignment="1">
      <alignment vertical="top" wrapText="1"/>
    </xf>
    <xf numFmtId="165" fontId="2" fillId="0" borderId="2" xfId="0" applyNumberFormat="1" applyFont="1" applyFill="1" applyBorder="1" applyAlignment="1">
      <alignment horizontal="center" vertical="center"/>
    </xf>
    <xf numFmtId="0" fontId="2" fillId="0" borderId="1" xfId="0" applyFont="1" applyFill="1" applyBorder="1" applyAlignment="1">
      <alignment vertical="top" wrapText="1"/>
    </xf>
    <xf numFmtId="0" fontId="2" fillId="0" borderId="1" xfId="0" applyFont="1" applyBorder="1" applyAlignment="1">
      <alignment vertical="top" wrapText="1"/>
    </xf>
    <xf numFmtId="165" fontId="2" fillId="0" borderId="2" xfId="0" applyNumberFormat="1" applyFont="1" applyFill="1" applyBorder="1" applyAlignment="1">
      <alignment horizontal="justify" vertical="top" wrapText="1"/>
    </xf>
    <xf numFmtId="2" fontId="2" fillId="0" borderId="2" xfId="0" applyNumberFormat="1" applyFont="1" applyFill="1" applyBorder="1" applyAlignment="1">
      <alignment horizontal="justify" vertical="top" wrapText="1"/>
    </xf>
    <xf numFmtId="165" fontId="2" fillId="0" borderId="2" xfId="0" applyNumberFormat="1" applyFont="1" applyFill="1" applyBorder="1" applyAlignment="1" applyProtection="1">
      <alignment vertical="center"/>
      <protection locked="0" hidden="1"/>
    </xf>
    <xf numFmtId="2" fontId="2" fillId="0" borderId="13" xfId="3" applyNumberFormat="1" applyFont="1" applyFill="1" applyBorder="1" applyAlignment="1">
      <alignment horizontal="center" vertical="center"/>
    </xf>
    <xf numFmtId="168" fontId="3" fillId="0" borderId="2" xfId="107" applyNumberFormat="1" applyFont="1" applyFill="1" applyBorder="1" applyAlignment="1">
      <alignment horizontal="center" vertical="center" wrapText="1"/>
    </xf>
    <xf numFmtId="0" fontId="2" fillId="0" borderId="2" xfId="0" applyFont="1" applyBorder="1" applyAlignment="1">
      <alignment horizontal="center" vertical="center" wrapText="1"/>
    </xf>
    <xf numFmtId="165" fontId="2" fillId="0" borderId="5" xfId="3" applyNumberFormat="1" applyFont="1" applyFill="1" applyBorder="1" applyAlignment="1">
      <alignment horizontal="center" vertical="center" wrapText="1"/>
    </xf>
    <xf numFmtId="0" fontId="2" fillId="0" borderId="0" xfId="0" applyFont="1" applyAlignment="1">
      <alignment horizontal="center" vertical="center" wrapText="1"/>
    </xf>
    <xf numFmtId="165" fontId="2" fillId="0" borderId="2" xfId="3" applyNumberFormat="1" applyFont="1" applyFill="1" applyBorder="1" applyAlignment="1">
      <alignment horizontal="center" vertical="center" wrapText="1"/>
    </xf>
    <xf numFmtId="0" fontId="17" fillId="0" borderId="11" xfId="0" applyNumberFormat="1" applyFont="1" applyFill="1" applyBorder="1" applyAlignment="1">
      <alignment wrapText="1"/>
    </xf>
    <xf numFmtId="0" fontId="17" fillId="0" borderId="12" xfId="0" applyNumberFormat="1" applyFont="1" applyFill="1" applyBorder="1" applyAlignment="1">
      <alignment wrapText="1"/>
    </xf>
    <xf numFmtId="0" fontId="17" fillId="0" borderId="14" xfId="0" applyNumberFormat="1" applyFont="1" applyFill="1" applyBorder="1" applyAlignment="1">
      <alignment wrapText="1"/>
    </xf>
    <xf numFmtId="0" fontId="17" fillId="0" borderId="0" xfId="0" applyNumberFormat="1" applyFont="1" applyFill="1" applyBorder="1" applyAlignment="1">
      <alignment wrapText="1"/>
    </xf>
    <xf numFmtId="0" fontId="2" fillId="0" borderId="2" xfId="0" applyFont="1" applyBorder="1" applyAlignment="1">
      <alignment horizontal="left" vertical="top" wrapText="1"/>
    </xf>
    <xf numFmtId="0" fontId="17" fillId="0" borderId="14" xfId="0" applyFont="1" applyFill="1" applyBorder="1" applyAlignment="1" applyProtection="1">
      <protection locked="0"/>
    </xf>
    <xf numFmtId="0" fontId="17" fillId="0" borderId="0" xfId="0" applyFont="1" applyFill="1" applyAlignment="1" applyProtection="1">
      <protection locked="0"/>
    </xf>
    <xf numFmtId="0" fontId="17" fillId="0" borderId="15" xfId="0" applyFont="1" applyFill="1" applyBorder="1" applyAlignment="1" applyProtection="1">
      <protection locked="0"/>
    </xf>
    <xf numFmtId="0" fontId="2" fillId="0" borderId="2"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3" borderId="2" xfId="0" applyFont="1" applyFill="1" applyBorder="1" applyAlignment="1">
      <alignment horizontal="left"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3" borderId="3" xfId="0" applyFont="1" applyFill="1" applyBorder="1" applyAlignment="1">
      <alignment horizontal="left" wrapText="1"/>
    </xf>
    <xf numFmtId="0" fontId="2" fillId="0" borderId="13"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3" fillId="0" borderId="2" xfId="107" applyNumberFormat="1" applyFont="1" applyFill="1" applyBorder="1" applyAlignment="1">
      <alignment horizontal="center" vertical="top" wrapText="1"/>
    </xf>
    <xf numFmtId="43" fontId="3" fillId="0" borderId="6" xfId="107" applyNumberFormat="1" applyFont="1" applyFill="1" applyBorder="1" applyAlignment="1">
      <alignment horizontal="center" vertical="center" wrapText="1"/>
    </xf>
    <xf numFmtId="0" fontId="2" fillId="3" borderId="2" xfId="3" applyFont="1" applyFill="1" applyBorder="1" applyAlignment="1">
      <alignment vertical="center" wrapText="1"/>
    </xf>
    <xf numFmtId="0" fontId="2" fillId="0" borderId="5" xfId="3" applyNumberFormat="1" applyFont="1" applyFill="1" applyBorder="1" applyAlignment="1">
      <alignment horizontal="left" vertical="top" wrapText="1"/>
    </xf>
    <xf numFmtId="0" fontId="20" fillId="0" borderId="2" xfId="0" applyFont="1" applyFill="1" applyBorder="1" applyAlignment="1">
      <alignment horizontal="center" vertical="center"/>
    </xf>
    <xf numFmtId="0" fontId="3" fillId="0" borderId="2" xfId="107" applyNumberFormat="1" applyFont="1" applyFill="1" applyBorder="1" applyAlignment="1">
      <alignment horizontal="center" vertical="center" wrapText="1"/>
    </xf>
    <xf numFmtId="0" fontId="2" fillId="0" borderId="2" xfId="3" applyFont="1" applyFill="1" applyBorder="1" applyAlignment="1">
      <alignment horizontal="right" vertical="center" wrapText="1"/>
    </xf>
    <xf numFmtId="0" fontId="17" fillId="0" borderId="2" xfId="0" applyFont="1" applyFill="1" applyBorder="1" applyAlignment="1">
      <alignment vertical="center"/>
    </xf>
    <xf numFmtId="0" fontId="17" fillId="3" borderId="2" xfId="0" applyFont="1" applyFill="1" applyBorder="1" applyAlignment="1">
      <alignment vertical="center"/>
    </xf>
    <xf numFmtId="0" fontId="2" fillId="0" borderId="2" xfId="107" applyNumberFormat="1" applyFont="1" applyFill="1" applyBorder="1" applyAlignment="1">
      <alignment vertical="top" wrapText="1"/>
    </xf>
    <xf numFmtId="167" fontId="2" fillId="0" borderId="2" xfId="3" applyNumberFormat="1" applyFont="1" applyFill="1" applyBorder="1" applyAlignment="1">
      <alignment horizontal="center" vertical="center" wrapText="1"/>
    </xf>
    <xf numFmtId="167" fontId="2" fillId="0" borderId="2" xfId="107" applyNumberFormat="1" applyFont="1" applyFill="1" applyBorder="1" applyAlignment="1">
      <alignment horizontal="center" vertical="center" wrapText="1"/>
    </xf>
    <xf numFmtId="165" fontId="2" fillId="0" borderId="6" xfId="107" applyNumberFormat="1" applyFont="1" applyFill="1" applyBorder="1" applyAlignment="1">
      <alignment horizontal="center" vertical="center" wrapText="1"/>
    </xf>
    <xf numFmtId="165" fontId="7" fillId="0" borderId="2" xfId="3" applyNumberFormat="1" applyFont="1" applyFill="1" applyBorder="1"/>
    <xf numFmtId="165" fontId="7" fillId="0" borderId="2" xfId="3" applyNumberFormat="1" applyFont="1" applyFill="1" applyBorder="1" applyAlignment="1">
      <alignment vertical="center"/>
    </xf>
    <xf numFmtId="0" fontId="2" fillId="0" borderId="0" xfId="3" applyNumberFormat="1" applyFont="1" applyFill="1" applyBorder="1" applyAlignment="1">
      <alignment horizontal="center" vertical="center" wrapText="1"/>
    </xf>
    <xf numFmtId="167" fontId="2" fillId="0" borderId="0" xfId="107" applyNumberFormat="1" applyFont="1" applyFill="1" applyBorder="1" applyAlignment="1">
      <alignment horizontal="center" vertical="center" wrapText="1"/>
    </xf>
    <xf numFmtId="1" fontId="2" fillId="0" borderId="2" xfId="3" applyNumberFormat="1" applyFont="1" applyFill="1" applyBorder="1" applyAlignment="1">
      <alignment horizontal="center" vertical="center" wrapText="1"/>
    </xf>
    <xf numFmtId="0" fontId="2" fillId="0" borderId="2" xfId="0" applyFont="1" applyBorder="1" applyAlignment="1">
      <alignment horizontal="justify" wrapText="1"/>
    </xf>
    <xf numFmtId="0" fontId="15"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7" fillId="0" borderId="2" xfId="0" applyFont="1" applyFill="1" applyBorder="1" applyAlignment="1">
      <alignment horizontal="center" vertical="center"/>
    </xf>
    <xf numFmtId="0" fontId="15" fillId="0" borderId="2" xfId="0" applyFont="1" applyFill="1" applyBorder="1" applyAlignment="1">
      <alignment horizontal="center" vertical="center"/>
    </xf>
    <xf numFmtId="4" fontId="2" fillId="0" borderId="2" xfId="3" applyNumberFormat="1" applyFont="1" applyFill="1" applyBorder="1" applyAlignment="1">
      <alignment horizontal="center" vertical="center" wrapText="1"/>
    </xf>
    <xf numFmtId="0" fontId="3" fillId="0" borderId="2" xfId="0" applyFont="1" applyFill="1" applyBorder="1" applyAlignment="1">
      <alignment horizontal="center" vertical="center"/>
    </xf>
    <xf numFmtId="2" fontId="3" fillId="0" borderId="2" xfId="0" applyNumberFormat="1" applyFont="1" applyFill="1" applyBorder="1" applyAlignment="1">
      <alignment horizontal="center" vertical="center"/>
    </xf>
    <xf numFmtId="2" fontId="2" fillId="0" borderId="13" xfId="3" applyNumberFormat="1" applyFont="1" applyFill="1" applyBorder="1" applyAlignment="1">
      <alignment horizontal="center" vertical="center" wrapText="1"/>
    </xf>
    <xf numFmtId="0" fontId="2" fillId="0" borderId="4" xfId="3" applyNumberFormat="1" applyFont="1" applyFill="1" applyBorder="1" applyAlignment="1">
      <alignment horizontal="center" vertical="center" wrapText="1"/>
    </xf>
    <xf numFmtId="2" fontId="2" fillId="0" borderId="13" xfId="3" applyNumberFormat="1" applyFont="1" applyFill="1" applyBorder="1" applyAlignment="1">
      <alignment horizontal="center" vertical="top" wrapText="1"/>
    </xf>
    <xf numFmtId="0" fontId="17" fillId="0" borderId="16" xfId="0" applyFont="1" applyFill="1" applyBorder="1"/>
    <xf numFmtId="0" fontId="17" fillId="0" borderId="17" xfId="0" applyFont="1" applyFill="1" applyBorder="1"/>
    <xf numFmtId="0" fontId="17" fillId="0" borderId="18" xfId="0" applyFont="1" applyFill="1" applyBorder="1"/>
    <xf numFmtId="0" fontId="2" fillId="0" borderId="2" xfId="107" applyNumberFormat="1" applyFont="1" applyFill="1" applyBorder="1" applyAlignment="1">
      <alignment horizontal="center" vertical="center" wrapText="1"/>
    </xf>
    <xf numFmtId="165" fontId="17" fillId="0" borderId="2" xfId="0" applyNumberFormat="1" applyFont="1" applyFill="1" applyBorder="1" applyAlignment="1">
      <alignment horizontal="center" vertical="center"/>
    </xf>
    <xf numFmtId="0" fontId="2" fillId="0" borderId="2" xfId="3" applyFont="1" applyFill="1" applyBorder="1" applyAlignment="1">
      <alignment horizontal="center" vertical="center" textRotation="90" wrapText="1"/>
    </xf>
    <xf numFmtId="0" fontId="2" fillId="0" borderId="0" xfId="3" applyNumberFormat="1" applyFont="1" applyFill="1" applyBorder="1" applyAlignment="1">
      <alignment vertical="center" wrapText="1"/>
    </xf>
    <xf numFmtId="0" fontId="2" fillId="0" borderId="1" xfId="58" applyFont="1" applyFill="1" applyBorder="1" applyAlignment="1">
      <alignment horizontal="center" vertical="center" wrapText="1"/>
    </xf>
    <xf numFmtId="0" fontId="24" fillId="0" borderId="2" xfId="0" applyFont="1" applyBorder="1"/>
    <xf numFmtId="165" fontId="3" fillId="0" borderId="2" xfId="107" applyNumberFormat="1" applyFont="1" applyFill="1" applyBorder="1" applyAlignment="1">
      <alignment horizontal="center" vertical="center" wrapText="1"/>
    </xf>
    <xf numFmtId="0" fontId="5" fillId="0" borderId="2" xfId="0" applyFont="1" applyBorder="1" applyAlignment="1">
      <alignment wrapText="1"/>
    </xf>
    <xf numFmtId="0" fontId="5" fillId="0" borderId="0" xfId="0" applyFont="1" applyAlignment="1">
      <alignment vertical="center"/>
    </xf>
    <xf numFmtId="0" fontId="2" fillId="3" borderId="2" xfId="3" applyFont="1" applyFill="1" applyBorder="1" applyAlignment="1">
      <alignment horizontal="center" vertical="center" wrapText="1"/>
    </xf>
    <xf numFmtId="0" fontId="3" fillId="0" borderId="2" xfId="0" applyFont="1" applyFill="1" applyBorder="1" applyAlignment="1">
      <alignment vertical="center"/>
    </xf>
    <xf numFmtId="2" fontId="2" fillId="0" borderId="1" xfId="3" applyNumberFormat="1" applyFont="1" applyFill="1" applyBorder="1" applyAlignment="1">
      <alignment horizontal="center" vertical="center" wrapText="1"/>
    </xf>
    <xf numFmtId="0" fontId="17" fillId="3" borderId="2" xfId="0" applyFont="1" applyFill="1" applyBorder="1" applyAlignment="1">
      <alignment horizontal="center" vertical="center"/>
    </xf>
    <xf numFmtId="167" fontId="3" fillId="0" borderId="2" xfId="0" applyNumberFormat="1" applyFont="1" applyBorder="1" applyAlignment="1">
      <alignment vertical="center"/>
    </xf>
    <xf numFmtId="169" fontId="3" fillId="0" borderId="2" xfId="0" applyNumberFormat="1" applyFont="1" applyBorder="1" applyAlignment="1">
      <alignment vertical="center"/>
    </xf>
    <xf numFmtId="0" fontId="2" fillId="0" borderId="0" xfId="0" applyNumberFormat="1" applyFont="1" applyBorder="1" applyAlignment="1">
      <alignment horizontal="center" vertical="center"/>
    </xf>
    <xf numFmtId="165" fontId="2" fillId="0" borderId="2" xfId="0" applyNumberFormat="1" applyFont="1" applyBorder="1" applyAlignment="1">
      <alignment horizontal="center" vertical="center"/>
    </xf>
    <xf numFmtId="0" fontId="3" fillId="0" borderId="2" xfId="0" applyNumberFormat="1" applyFont="1" applyFill="1" applyBorder="1" applyAlignment="1">
      <alignment vertical="center"/>
    </xf>
    <xf numFmtId="165" fontId="2" fillId="0" borderId="2" xfId="0" applyNumberFormat="1" applyFont="1" applyBorder="1" applyAlignment="1">
      <alignment vertical="center"/>
    </xf>
    <xf numFmtId="0" fontId="3" fillId="0" borderId="2" xfId="107" applyNumberFormat="1" applyFont="1" applyFill="1" applyBorder="1" applyAlignment="1">
      <alignment vertical="center" wrapText="1"/>
    </xf>
    <xf numFmtId="167" fontId="3" fillId="0" borderId="2" xfId="0" applyNumberFormat="1" applyFont="1" applyFill="1" applyBorder="1" applyAlignment="1">
      <alignment vertical="center"/>
    </xf>
    <xf numFmtId="167" fontId="3" fillId="0" borderId="0" xfId="0" applyNumberFormat="1" applyFont="1" applyBorder="1" applyAlignment="1">
      <alignment vertical="center"/>
    </xf>
    <xf numFmtId="0" fontId="2" fillId="0" borderId="4" xfId="107" applyNumberFormat="1" applyFont="1" applyFill="1" applyBorder="1" applyAlignment="1">
      <alignment horizontal="left" vertical="top" wrapText="1"/>
    </xf>
    <xf numFmtId="0" fontId="2" fillId="0" borderId="16" xfId="3" applyFont="1" applyFill="1" applyBorder="1" applyAlignment="1">
      <alignment horizontal="center" vertical="center" wrapText="1"/>
    </xf>
    <xf numFmtId="2" fontId="2" fillId="0" borderId="18" xfId="3" applyNumberFormat="1" applyFont="1" applyFill="1" applyBorder="1" applyAlignment="1">
      <alignment horizontal="center" vertical="center" wrapText="1"/>
    </xf>
    <xf numFmtId="0" fontId="2" fillId="0" borderId="4" xfId="3" applyFont="1" applyFill="1" applyBorder="1" applyAlignment="1">
      <alignment vertical="center" wrapText="1"/>
    </xf>
    <xf numFmtId="0" fontId="25" fillId="0" borderId="0" xfId="0" applyNumberFormat="1" applyFont="1" applyFill="1" applyBorder="1" applyAlignment="1">
      <alignment vertical="center"/>
    </xf>
    <xf numFmtId="0" fontId="15" fillId="0" borderId="1" xfId="3"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vertical="top"/>
    </xf>
    <xf numFmtId="0" fontId="2" fillId="3" borderId="2" xfId="0"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2" xfId="0" applyNumberFormat="1" applyFont="1" applyFill="1" applyBorder="1" applyAlignment="1" applyProtection="1">
      <alignment vertical="center"/>
      <protection locked="0" hidden="1"/>
    </xf>
    <xf numFmtId="0" fontId="2" fillId="0" borderId="0" xfId="0" applyFont="1" applyAlignment="1">
      <alignment horizontal="center" vertical="center"/>
    </xf>
    <xf numFmtId="0" fontId="2" fillId="0" borderId="2" xfId="0" applyNumberFormat="1" applyFont="1" applyFill="1" applyBorder="1" applyAlignment="1">
      <alignment vertical="center"/>
    </xf>
    <xf numFmtId="0" fontId="2" fillId="0" borderId="1" xfId="0" applyFont="1" applyBorder="1" applyAlignment="1">
      <alignment horizontal="center" vertical="center" wrapText="1"/>
    </xf>
    <xf numFmtId="0" fontId="2" fillId="0" borderId="2" xfId="3" applyFont="1" applyFill="1" applyBorder="1" applyAlignment="1">
      <alignment horizontal="center" vertical="center" wrapText="1"/>
    </xf>
    <xf numFmtId="0" fontId="15" fillId="5" borderId="2" xfId="0" applyFont="1" applyFill="1" applyBorder="1" applyAlignment="1">
      <alignment wrapText="1"/>
    </xf>
    <xf numFmtId="0" fontId="2" fillId="0" borderId="2" xfId="3" applyFont="1" applyFill="1" applyBorder="1" applyAlignment="1">
      <alignment horizontal="center" vertical="center" wrapText="1"/>
    </xf>
    <xf numFmtId="0" fontId="1" fillId="0" borderId="19" xfId="0" applyFont="1" applyBorder="1" applyAlignment="1">
      <alignment horizontal="justify" vertical="top" wrapText="1"/>
    </xf>
    <xf numFmtId="2" fontId="2" fillId="0" borderId="2" xfId="0" applyNumberFormat="1" applyFont="1" applyFill="1" applyBorder="1" applyAlignment="1">
      <alignment horizontal="center" vertical="center"/>
    </xf>
    <xf numFmtId="0" fontId="2" fillId="0" borderId="5" xfId="58" applyFont="1" applyFill="1" applyBorder="1" applyAlignment="1">
      <alignment horizontal="center" vertical="center" wrapText="1"/>
    </xf>
    <xf numFmtId="0" fontId="2" fillId="0" borderId="5" xfId="3" applyFont="1" applyFill="1" applyBorder="1" applyAlignment="1">
      <alignment horizontal="center" vertical="center" wrapText="1"/>
    </xf>
    <xf numFmtId="0" fontId="2" fillId="0" borderId="13" xfId="58" applyFont="1" applyFill="1" applyBorder="1" applyAlignment="1">
      <alignment horizontal="center" vertical="center" wrapText="1"/>
    </xf>
    <xf numFmtId="0" fontId="2" fillId="0" borderId="2" xfId="3"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0" fontId="17" fillId="0" borderId="6" xfId="0" applyFont="1" applyFill="1" applyBorder="1" applyAlignment="1">
      <alignment vertical="center"/>
    </xf>
    <xf numFmtId="0" fontId="2" fillId="0" borderId="2" xfId="0" applyFont="1" applyBorder="1" applyAlignment="1">
      <alignment horizontal="justify" vertical="top" wrapText="1"/>
    </xf>
    <xf numFmtId="0" fontId="2" fillId="0" borderId="25" xfId="0" applyFont="1" applyBorder="1" applyAlignment="1">
      <alignment horizontal="justify" vertical="top" wrapText="1"/>
    </xf>
    <xf numFmtId="0" fontId="2" fillId="0" borderId="4" xfId="0" applyFont="1" applyBorder="1" applyAlignment="1">
      <alignment vertical="top" wrapText="1"/>
    </xf>
    <xf numFmtId="0" fontId="2" fillId="3" borderId="2" xfId="0" applyFont="1" applyFill="1" applyBorder="1" applyAlignment="1">
      <alignment horizontal="left" vertical="top" wrapText="1"/>
    </xf>
    <xf numFmtId="0" fontId="2" fillId="0" borderId="2" xfId="1" applyFont="1" applyBorder="1" applyAlignment="1" applyProtection="1">
      <alignment vertical="top" wrapText="1"/>
    </xf>
    <xf numFmtId="0" fontId="5" fillId="0" borderId="2" xfId="0" applyFont="1" applyBorder="1" applyAlignment="1">
      <alignment vertical="top" wrapText="1"/>
    </xf>
    <xf numFmtId="0" fontId="2" fillId="0" borderId="2" xfId="0" applyNumberFormat="1" applyFont="1" applyBorder="1" applyAlignment="1">
      <alignment vertical="center"/>
    </xf>
    <xf numFmtId="0" fontId="2" fillId="0" borderId="0" xfId="0" applyFont="1" applyAlignment="1">
      <alignment vertical="top" wrapText="1"/>
    </xf>
    <xf numFmtId="0" fontId="15" fillId="0" borderId="2" xfId="0" applyFont="1" applyBorder="1" applyAlignment="1">
      <alignment vertical="top" wrapText="1"/>
    </xf>
    <xf numFmtId="0" fontId="2" fillId="0" borderId="0" xfId="0" applyFont="1" applyBorder="1" applyAlignment="1">
      <alignment wrapText="1"/>
    </xf>
    <xf numFmtId="0" fontId="2" fillId="0" borderId="2" xfId="3" applyFont="1" applyFill="1" applyBorder="1" applyAlignment="1">
      <alignment horizontal="center" vertical="center" wrapText="1"/>
    </xf>
    <xf numFmtId="0" fontId="15" fillId="0" borderId="2" xfId="3" applyNumberFormat="1" applyFont="1" applyFill="1" applyBorder="1" applyAlignment="1">
      <alignment horizontal="left" vertical="top" wrapText="1"/>
    </xf>
    <xf numFmtId="0" fontId="2" fillId="0" borderId="2" xfId="0" applyFont="1" applyBorder="1" applyAlignment="1">
      <alignment horizontal="center"/>
    </xf>
    <xf numFmtId="0" fontId="15" fillId="0" borderId="2" xfId="0" applyFont="1" applyBorder="1" applyAlignment="1">
      <alignment horizontal="center" wrapText="1"/>
    </xf>
    <xf numFmtId="0" fontId="15" fillId="0" borderId="2" xfId="0" applyFont="1" applyBorder="1" applyAlignment="1">
      <alignment horizontal="center"/>
    </xf>
    <xf numFmtId="0" fontId="19" fillId="0" borderId="0" xfId="0" applyFont="1" applyAlignment="1">
      <alignment horizontal="center" wrapText="1"/>
    </xf>
    <xf numFmtId="0" fontId="21" fillId="0" borderId="1" xfId="0" applyFont="1" applyBorder="1" applyAlignment="1">
      <alignment horizontal="center"/>
    </xf>
    <xf numFmtId="0" fontId="21" fillId="0" borderId="3" xfId="0" applyFont="1" applyBorder="1" applyAlignment="1">
      <alignment horizontal="center"/>
    </xf>
    <xf numFmtId="0" fontId="21" fillId="0" borderId="4" xfId="0" applyFont="1" applyBorder="1" applyAlignment="1">
      <alignment horizontal="center"/>
    </xf>
    <xf numFmtId="0" fontId="2" fillId="0" borderId="1" xfId="3" applyFont="1" applyFill="1" applyBorder="1" applyAlignment="1">
      <alignment horizontal="center" vertical="top" wrapText="1"/>
    </xf>
    <xf numFmtId="0" fontId="2" fillId="0" borderId="3" xfId="3" applyFont="1" applyFill="1" applyBorder="1" applyAlignment="1">
      <alignment horizontal="center" vertical="top" wrapText="1"/>
    </xf>
    <xf numFmtId="0" fontId="2" fillId="0" borderId="22" xfId="3" applyFont="1" applyFill="1" applyBorder="1" applyAlignment="1">
      <alignment horizontal="center" vertical="top" wrapText="1"/>
    </xf>
    <xf numFmtId="0" fontId="2" fillId="0" borderId="3" xfId="0" applyFont="1" applyFill="1" applyBorder="1" applyAlignment="1">
      <alignment horizontal="center" vertical="top"/>
    </xf>
    <xf numFmtId="0" fontId="2" fillId="0" borderId="2" xfId="3" applyFont="1" applyFill="1" applyBorder="1" applyAlignment="1">
      <alignment horizontal="center" vertical="top" wrapText="1"/>
    </xf>
    <xf numFmtId="0" fontId="2" fillId="0" borderId="4" xfId="3" applyFont="1" applyFill="1" applyBorder="1" applyAlignment="1">
      <alignment horizontal="center" vertical="top" wrapText="1"/>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11" xfId="107" applyNumberFormat="1" applyFont="1" applyFill="1" applyBorder="1" applyAlignment="1">
      <alignment horizontal="left" vertical="top" wrapText="1"/>
    </xf>
    <xf numFmtId="0" fontId="2" fillId="0" borderId="12" xfId="107" applyNumberFormat="1" applyFont="1" applyFill="1" applyBorder="1" applyAlignment="1">
      <alignment horizontal="left" vertical="top" wrapText="1"/>
    </xf>
    <xf numFmtId="0" fontId="2" fillId="0" borderId="13" xfId="107" applyNumberFormat="1" applyFont="1" applyFill="1" applyBorder="1" applyAlignment="1">
      <alignment horizontal="left" vertical="top" wrapText="1"/>
    </xf>
    <xf numFmtId="0" fontId="2" fillId="0" borderId="14" xfId="107" applyNumberFormat="1" applyFont="1" applyFill="1" applyBorder="1" applyAlignment="1">
      <alignment horizontal="left" vertical="top" wrapText="1"/>
    </xf>
    <xf numFmtId="0" fontId="2" fillId="0" borderId="0" xfId="107" applyNumberFormat="1" applyFont="1" applyFill="1" applyBorder="1" applyAlignment="1">
      <alignment horizontal="left" vertical="top" wrapText="1"/>
    </xf>
    <xf numFmtId="0" fontId="2" fillId="0" borderId="15" xfId="107" applyNumberFormat="1" applyFont="1" applyFill="1" applyBorder="1" applyAlignment="1">
      <alignment horizontal="left" vertical="top" wrapText="1"/>
    </xf>
    <xf numFmtId="0" fontId="2" fillId="0" borderId="8" xfId="107" applyNumberFormat="1" applyFont="1" applyFill="1" applyBorder="1" applyAlignment="1">
      <alignment horizontal="left" vertical="top" wrapText="1"/>
    </xf>
    <xf numFmtId="0" fontId="2" fillId="0" borderId="9" xfId="107" applyNumberFormat="1" applyFont="1" applyFill="1" applyBorder="1" applyAlignment="1">
      <alignment horizontal="left" vertical="top" wrapText="1"/>
    </xf>
    <xf numFmtId="0" fontId="2" fillId="0" borderId="10" xfId="107" applyNumberFormat="1" applyFont="1" applyFill="1" applyBorder="1" applyAlignment="1">
      <alignment horizontal="left" vertical="top" wrapText="1"/>
    </xf>
    <xf numFmtId="1" fontId="7" fillId="0" borderId="1" xfId="3" applyNumberFormat="1" applyFont="1" applyFill="1" applyBorder="1" applyAlignment="1">
      <alignment horizontal="center" vertical="top"/>
    </xf>
    <xf numFmtId="1" fontId="7" fillId="0" borderId="3" xfId="3" applyNumberFormat="1" applyFont="1" applyFill="1" applyBorder="1" applyAlignment="1">
      <alignment horizontal="center" vertical="top"/>
    </xf>
    <xf numFmtId="1" fontId="7" fillId="0" borderId="22" xfId="3" applyNumberFormat="1" applyFont="1" applyFill="1" applyBorder="1" applyAlignment="1">
      <alignment horizontal="center" vertical="top"/>
    </xf>
    <xf numFmtId="1" fontId="7" fillId="0" borderId="20" xfId="3" applyNumberFormat="1" applyFont="1" applyFill="1" applyBorder="1" applyAlignment="1">
      <alignment horizontal="center" vertical="top"/>
    </xf>
    <xf numFmtId="1" fontId="7" fillId="0" borderId="4" xfId="3" applyNumberFormat="1" applyFont="1" applyFill="1" applyBorder="1" applyAlignment="1">
      <alignment horizontal="center" vertical="top"/>
    </xf>
    <xf numFmtId="0" fontId="2" fillId="0" borderId="16" xfId="107" applyNumberFormat="1" applyFont="1" applyFill="1" applyBorder="1" applyAlignment="1">
      <alignment horizontal="left" vertical="top" wrapText="1"/>
    </xf>
    <xf numFmtId="0" fontId="2" fillId="0" borderId="17" xfId="107" applyNumberFormat="1" applyFont="1" applyFill="1" applyBorder="1" applyAlignment="1">
      <alignment horizontal="left" vertical="top" wrapText="1"/>
    </xf>
    <xf numFmtId="0" fontId="2" fillId="0" borderId="18" xfId="107" applyNumberFormat="1" applyFont="1" applyFill="1" applyBorder="1" applyAlignment="1">
      <alignment horizontal="left" vertical="top" wrapText="1"/>
    </xf>
    <xf numFmtId="0" fontId="2" fillId="0" borderId="23" xfId="58" applyFont="1" applyFill="1" applyBorder="1" applyAlignment="1">
      <alignment horizontal="center" vertical="center" wrapText="1"/>
    </xf>
    <xf numFmtId="0" fontId="2" fillId="0" borderId="24" xfId="58" applyFont="1" applyFill="1" applyBorder="1" applyAlignment="1">
      <alignment horizontal="center" vertical="center" wrapText="1"/>
    </xf>
    <xf numFmtId="0" fontId="2" fillId="0" borderId="7" xfId="58" applyFont="1" applyFill="1" applyBorder="1" applyAlignment="1">
      <alignment horizontal="center" vertical="center" wrapText="1"/>
    </xf>
    <xf numFmtId="0" fontId="15" fillId="0" borderId="11" xfId="107" applyNumberFormat="1" applyFont="1" applyFill="1" applyBorder="1" applyAlignment="1">
      <alignment horizontal="left" vertical="top" wrapText="1"/>
    </xf>
    <xf numFmtId="0" fontId="15" fillId="0" borderId="12" xfId="107" applyNumberFormat="1" applyFont="1" applyFill="1" applyBorder="1" applyAlignment="1">
      <alignment horizontal="left" vertical="top" wrapText="1"/>
    </xf>
    <xf numFmtId="0" fontId="15" fillId="0" borderId="13" xfId="107" applyNumberFormat="1" applyFont="1" applyFill="1" applyBorder="1" applyAlignment="1">
      <alignment horizontal="left" vertical="top" wrapText="1"/>
    </xf>
    <xf numFmtId="0" fontId="15" fillId="0" borderId="14" xfId="107" applyNumberFormat="1" applyFont="1" applyFill="1" applyBorder="1" applyAlignment="1">
      <alignment horizontal="left" vertical="top" wrapText="1"/>
    </xf>
    <xf numFmtId="0" fontId="15" fillId="0" borderId="0" xfId="107" applyNumberFormat="1" applyFont="1" applyFill="1" applyBorder="1" applyAlignment="1">
      <alignment horizontal="left" vertical="top" wrapText="1"/>
    </xf>
    <xf numFmtId="0" fontId="15" fillId="0" borderId="15" xfId="107" applyNumberFormat="1" applyFont="1" applyFill="1" applyBorder="1" applyAlignment="1">
      <alignment horizontal="left" vertical="top" wrapText="1"/>
    </xf>
    <xf numFmtId="0" fontId="15" fillId="0" borderId="8" xfId="107" applyNumberFormat="1" applyFont="1" applyFill="1" applyBorder="1" applyAlignment="1">
      <alignment horizontal="left" vertical="top" wrapText="1"/>
    </xf>
    <xf numFmtId="0" fontId="15" fillId="0" borderId="9" xfId="107" applyNumberFormat="1" applyFont="1" applyFill="1" applyBorder="1" applyAlignment="1">
      <alignment horizontal="left" vertical="top" wrapText="1"/>
    </xf>
    <xf numFmtId="0" fontId="15" fillId="0" borderId="10" xfId="107" applyNumberFormat="1" applyFont="1" applyFill="1" applyBorder="1" applyAlignment="1">
      <alignment horizontal="left" vertical="top" wrapText="1"/>
    </xf>
    <xf numFmtId="0" fontId="2" fillId="0" borderId="6" xfId="58" applyFont="1" applyFill="1" applyBorder="1" applyAlignment="1">
      <alignment horizontal="center" vertical="center" wrapText="1"/>
    </xf>
    <xf numFmtId="0" fontId="2" fillId="0" borderId="21"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21" fillId="0" borderId="11" xfId="107" applyNumberFormat="1" applyFont="1" applyFill="1" applyBorder="1" applyAlignment="1">
      <alignment horizontal="left" vertical="top" wrapText="1"/>
    </xf>
    <xf numFmtId="0" fontId="27" fillId="0" borderId="12" xfId="107" applyNumberFormat="1" applyFont="1" applyFill="1" applyBorder="1" applyAlignment="1">
      <alignment horizontal="left" vertical="top" wrapText="1"/>
    </xf>
    <xf numFmtId="0" fontId="27" fillId="0" borderId="13" xfId="107" applyNumberFormat="1" applyFont="1" applyFill="1" applyBorder="1" applyAlignment="1">
      <alignment horizontal="left" vertical="top" wrapText="1"/>
    </xf>
    <xf numFmtId="0" fontId="27" fillId="0" borderId="14" xfId="107" applyNumberFormat="1" applyFont="1" applyFill="1" applyBorder="1" applyAlignment="1">
      <alignment horizontal="left" vertical="top" wrapText="1"/>
    </xf>
    <xf numFmtId="0" fontId="27" fillId="0" borderId="0" xfId="107" applyNumberFormat="1" applyFont="1" applyFill="1" applyBorder="1" applyAlignment="1">
      <alignment horizontal="left" vertical="top" wrapText="1"/>
    </xf>
    <xf numFmtId="0" fontId="27" fillId="0" borderId="15" xfId="107" applyNumberFormat="1" applyFont="1" applyFill="1" applyBorder="1" applyAlignment="1">
      <alignment horizontal="left" vertical="top" wrapText="1"/>
    </xf>
    <xf numFmtId="0" fontId="27" fillId="0" borderId="16" xfId="107" applyNumberFormat="1" applyFont="1" applyFill="1" applyBorder="1" applyAlignment="1">
      <alignment horizontal="left" vertical="top" wrapText="1"/>
    </xf>
    <xf numFmtId="0" fontId="27" fillId="0" borderId="17" xfId="107" applyNumberFormat="1" applyFont="1" applyFill="1" applyBorder="1" applyAlignment="1">
      <alignment horizontal="left" vertical="top" wrapText="1"/>
    </xf>
    <xf numFmtId="0" fontId="27" fillId="0" borderId="18" xfId="107" applyNumberFormat="1" applyFont="1" applyFill="1" applyBorder="1" applyAlignment="1">
      <alignment horizontal="left" vertical="top" wrapText="1"/>
    </xf>
    <xf numFmtId="0" fontId="3" fillId="0" borderId="3" xfId="3" applyFont="1" applyFill="1" applyBorder="1" applyAlignment="1">
      <alignment horizontal="center" vertical="top" wrapText="1"/>
    </xf>
    <xf numFmtId="0" fontId="3" fillId="0" borderId="22" xfId="3" applyFont="1" applyFill="1" applyBorder="1" applyAlignment="1">
      <alignment horizontal="center" vertical="top" wrapText="1"/>
    </xf>
    <xf numFmtId="0" fontId="30" fillId="0" borderId="11" xfId="107" applyNumberFormat="1" applyFont="1" applyFill="1" applyBorder="1" applyAlignment="1">
      <alignment horizontal="left" vertical="top" wrapText="1"/>
    </xf>
    <xf numFmtId="0" fontId="30" fillId="0" borderId="12" xfId="107" applyNumberFormat="1" applyFont="1" applyFill="1" applyBorder="1" applyAlignment="1">
      <alignment horizontal="left" vertical="top" wrapText="1"/>
    </xf>
    <xf numFmtId="0" fontId="30" fillId="0" borderId="13" xfId="107" applyNumberFormat="1" applyFont="1" applyFill="1" applyBorder="1" applyAlignment="1">
      <alignment horizontal="left" vertical="top" wrapText="1"/>
    </xf>
    <xf numFmtId="0" fontId="30" fillId="0" borderId="14" xfId="107" applyNumberFormat="1" applyFont="1" applyFill="1" applyBorder="1" applyAlignment="1">
      <alignment horizontal="left" vertical="top" wrapText="1"/>
    </xf>
    <xf numFmtId="0" fontId="30" fillId="0" borderId="0" xfId="107" applyNumberFormat="1" applyFont="1" applyFill="1" applyBorder="1" applyAlignment="1">
      <alignment horizontal="left" vertical="top" wrapText="1"/>
    </xf>
    <xf numFmtId="0" fontId="30" fillId="0" borderId="15" xfId="107" applyNumberFormat="1" applyFont="1" applyFill="1" applyBorder="1" applyAlignment="1">
      <alignment horizontal="left" vertical="top" wrapText="1"/>
    </xf>
    <xf numFmtId="0" fontId="30" fillId="0" borderId="8" xfId="107" applyNumberFormat="1" applyFont="1" applyFill="1" applyBorder="1" applyAlignment="1">
      <alignment horizontal="left" vertical="top" wrapText="1"/>
    </xf>
    <xf numFmtId="0" fontId="30" fillId="0" borderId="9" xfId="107" applyNumberFormat="1" applyFont="1" applyFill="1" applyBorder="1" applyAlignment="1">
      <alignment horizontal="left" vertical="top" wrapText="1"/>
    </xf>
    <xf numFmtId="0" fontId="30" fillId="0" borderId="10" xfId="107" applyNumberFormat="1" applyFont="1" applyFill="1" applyBorder="1" applyAlignment="1">
      <alignment horizontal="left" vertical="top" wrapText="1"/>
    </xf>
    <xf numFmtId="2" fontId="7" fillId="0" borderId="1" xfId="3" applyNumberFormat="1" applyFont="1" applyFill="1" applyBorder="1" applyAlignment="1">
      <alignment horizontal="center" vertical="top"/>
    </xf>
    <xf numFmtId="2" fontId="7" fillId="0" borderId="3" xfId="3" applyNumberFormat="1" applyFont="1" applyFill="1" applyBorder="1" applyAlignment="1">
      <alignment horizontal="center" vertical="top"/>
    </xf>
    <xf numFmtId="2" fontId="7" fillId="0" borderId="22" xfId="3" applyNumberFormat="1" applyFont="1" applyFill="1" applyBorder="1" applyAlignment="1">
      <alignment horizontal="center" vertical="top"/>
    </xf>
    <xf numFmtId="0" fontId="7" fillId="0" borderId="1" xfId="3" applyFont="1" applyFill="1" applyBorder="1" applyAlignment="1">
      <alignment horizontal="center" vertical="top"/>
    </xf>
    <xf numFmtId="0" fontId="7" fillId="0" borderId="3" xfId="3" applyFont="1" applyFill="1" applyBorder="1" applyAlignment="1">
      <alignment horizontal="center" vertical="top"/>
    </xf>
    <xf numFmtId="0" fontId="7" fillId="0" borderId="4" xfId="3" applyFont="1" applyFill="1" applyBorder="1" applyAlignment="1">
      <alignment horizontal="center" vertical="top"/>
    </xf>
    <xf numFmtId="0" fontId="2" fillId="0" borderId="2" xfId="58" applyFont="1" applyFill="1" applyBorder="1" applyAlignment="1">
      <alignment horizontal="center" vertical="center" wrapText="1"/>
    </xf>
    <xf numFmtId="0" fontId="2" fillId="0" borderId="8" xfId="58" applyFont="1" applyFill="1" applyBorder="1" applyAlignment="1">
      <alignment horizontal="center" vertical="center" wrapText="1"/>
    </xf>
    <xf numFmtId="0" fontId="2" fillId="0" borderId="2" xfId="3" applyFont="1" applyFill="1" applyBorder="1" applyAlignment="1">
      <alignment horizontal="left" vertical="top" wrapText="1"/>
    </xf>
    <xf numFmtId="2" fontId="3" fillId="0" borderId="1" xfId="3" applyNumberFormat="1" applyFont="1" applyFill="1" applyBorder="1" applyAlignment="1">
      <alignment horizontal="center" vertical="top"/>
    </xf>
    <xf numFmtId="2" fontId="3" fillId="0" borderId="3" xfId="3" applyNumberFormat="1" applyFont="1" applyFill="1" applyBorder="1" applyAlignment="1">
      <alignment horizontal="center" vertical="top"/>
    </xf>
    <xf numFmtId="2" fontId="3" fillId="0" borderId="22" xfId="3" applyNumberFormat="1" applyFont="1" applyFill="1" applyBorder="1" applyAlignment="1">
      <alignment horizontal="center" vertical="top"/>
    </xf>
    <xf numFmtId="0" fontId="2" fillId="0" borderId="11" xfId="107" applyNumberFormat="1" applyFont="1" applyFill="1" applyBorder="1" applyAlignment="1" applyProtection="1">
      <alignment horizontal="left" vertical="top" wrapText="1"/>
      <protection locked="0"/>
    </xf>
    <xf numFmtId="0" fontId="2" fillId="0" borderId="12" xfId="107" applyNumberFormat="1" applyFont="1" applyFill="1" applyBorder="1" applyAlignment="1" applyProtection="1">
      <alignment horizontal="left" vertical="top" wrapText="1"/>
      <protection locked="0"/>
    </xf>
    <xf numFmtId="0" fontId="2" fillId="0" borderId="13" xfId="107" applyNumberFormat="1" applyFont="1" applyFill="1" applyBorder="1" applyAlignment="1" applyProtection="1">
      <alignment horizontal="left" vertical="top" wrapText="1"/>
      <protection locked="0"/>
    </xf>
    <xf numFmtId="0" fontId="2" fillId="0" borderId="14" xfId="107" applyNumberFormat="1" applyFont="1" applyFill="1" applyBorder="1" applyAlignment="1" applyProtection="1">
      <alignment horizontal="left" vertical="top" wrapText="1"/>
      <protection locked="0"/>
    </xf>
    <xf numFmtId="0" fontId="2" fillId="0" borderId="0" xfId="107" applyNumberFormat="1" applyFont="1" applyFill="1" applyBorder="1" applyAlignment="1" applyProtection="1">
      <alignment horizontal="left" vertical="top" wrapText="1"/>
      <protection locked="0"/>
    </xf>
    <xf numFmtId="0" fontId="2" fillId="0" borderId="15" xfId="107" applyNumberFormat="1" applyFont="1" applyFill="1" applyBorder="1" applyAlignment="1" applyProtection="1">
      <alignment horizontal="left" vertical="top" wrapText="1"/>
      <protection locked="0"/>
    </xf>
    <xf numFmtId="0" fontId="2" fillId="0" borderId="20" xfId="3" applyFont="1" applyFill="1" applyBorder="1" applyAlignment="1">
      <alignment horizontal="center" vertical="top" wrapText="1"/>
    </xf>
    <xf numFmtId="0" fontId="28" fillId="0" borderId="11" xfId="107" applyNumberFormat="1" applyFont="1" applyFill="1" applyBorder="1" applyAlignment="1">
      <alignment horizontal="left" vertical="top" wrapText="1"/>
    </xf>
    <xf numFmtId="0" fontId="29" fillId="0" borderId="12" xfId="107" applyNumberFormat="1" applyFont="1" applyFill="1" applyBorder="1" applyAlignment="1">
      <alignment horizontal="left" vertical="top" wrapText="1"/>
    </xf>
    <xf numFmtId="0" fontId="29" fillId="0" borderId="13" xfId="107" applyNumberFormat="1" applyFont="1" applyFill="1" applyBorder="1" applyAlignment="1">
      <alignment horizontal="left" vertical="top" wrapText="1"/>
    </xf>
    <xf numFmtId="0" fontId="29" fillId="0" borderId="14" xfId="107" applyNumberFormat="1" applyFont="1" applyFill="1" applyBorder="1" applyAlignment="1">
      <alignment horizontal="left" vertical="top" wrapText="1"/>
    </xf>
    <xf numFmtId="0" fontId="29" fillId="0" borderId="0" xfId="107" applyNumberFormat="1" applyFont="1" applyFill="1" applyBorder="1" applyAlignment="1">
      <alignment horizontal="left" vertical="top" wrapText="1"/>
    </xf>
    <xf numFmtId="0" fontId="29" fillId="0" borderId="15" xfId="107" applyNumberFormat="1" applyFont="1" applyFill="1" applyBorder="1" applyAlignment="1">
      <alignment horizontal="left" vertical="top" wrapText="1"/>
    </xf>
    <xf numFmtId="0" fontId="3" fillId="0" borderId="4" xfId="3" applyFont="1" applyFill="1" applyBorder="1" applyAlignment="1">
      <alignment horizontal="center" vertical="top" wrapText="1"/>
    </xf>
    <xf numFmtId="43" fontId="7" fillId="0" borderId="1" xfId="3" applyNumberFormat="1" applyFont="1" applyFill="1" applyBorder="1" applyAlignment="1">
      <alignment horizontal="center" vertical="top"/>
    </xf>
    <xf numFmtId="0" fontId="19" fillId="0" borderId="0" xfId="0" applyFont="1" applyAlignment="1">
      <alignment horizontal="center" vertical="top" wrapText="1"/>
    </xf>
    <xf numFmtId="0" fontId="3" fillId="0" borderId="23" xfId="58" applyFont="1" applyFill="1" applyBorder="1" applyAlignment="1">
      <alignment horizontal="left" vertical="center" wrapText="1"/>
    </xf>
    <xf numFmtId="0" fontId="3" fillId="0" borderId="24" xfId="58" applyFont="1" applyFill="1" applyBorder="1" applyAlignment="1">
      <alignment horizontal="left" vertical="center" wrapText="1"/>
    </xf>
    <xf numFmtId="0" fontId="3" fillId="0" borderId="7" xfId="58"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horizontal="center" vertical="center"/>
    </xf>
    <xf numFmtId="0" fontId="2" fillId="0" borderId="6" xfId="3" applyFont="1" applyFill="1" applyBorder="1" applyAlignment="1">
      <alignment horizontal="center" vertical="center" wrapText="1"/>
    </xf>
    <xf numFmtId="0" fontId="2" fillId="0" borderId="21"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15" fillId="0" borderId="2" xfId="0" applyFont="1" applyBorder="1" applyAlignment="1">
      <alignment horizontal="center" vertical="top"/>
    </xf>
    <xf numFmtId="2" fontId="15" fillId="0" borderId="2" xfId="0" applyNumberFormat="1" applyFont="1" applyBorder="1" applyAlignment="1">
      <alignment horizontal="center" vertical="top"/>
    </xf>
    <xf numFmtId="2" fontId="7" fillId="0" borderId="2" xfId="3" applyNumberFormat="1" applyFont="1" applyFill="1" applyBorder="1" applyAlignment="1">
      <alignment horizontal="center" vertical="top"/>
    </xf>
    <xf numFmtId="165" fontId="15" fillId="0" borderId="1" xfId="0" applyNumberFormat="1" applyFont="1" applyBorder="1" applyAlignment="1">
      <alignment horizontal="center" vertical="top"/>
    </xf>
    <xf numFmtId="165" fontId="15" fillId="0" borderId="3" xfId="0" applyNumberFormat="1" applyFont="1" applyBorder="1" applyAlignment="1">
      <alignment horizontal="center" vertical="top"/>
    </xf>
    <xf numFmtId="165" fontId="15" fillId="0" borderId="4" xfId="0" applyNumberFormat="1" applyFont="1" applyBorder="1" applyAlignment="1">
      <alignment horizontal="center" vertical="top"/>
    </xf>
    <xf numFmtId="2" fontId="7" fillId="0" borderId="20" xfId="3" applyNumberFormat="1" applyFont="1" applyFill="1" applyBorder="1" applyAlignment="1">
      <alignment horizontal="center" vertical="top"/>
    </xf>
    <xf numFmtId="2" fontId="7" fillId="0" borderId="4" xfId="3" applyNumberFormat="1" applyFont="1" applyFill="1" applyBorder="1" applyAlignment="1">
      <alignment horizontal="center" vertical="top"/>
    </xf>
    <xf numFmtId="0" fontId="15" fillId="0" borderId="11" xfId="0" applyFont="1" applyBorder="1" applyAlignment="1">
      <alignment horizontal="center"/>
    </xf>
    <xf numFmtId="0" fontId="15" fillId="0" borderId="12" xfId="0" applyFont="1" applyBorder="1" applyAlignment="1">
      <alignment horizontal="center"/>
    </xf>
    <xf numFmtId="0" fontId="15" fillId="0" borderId="13" xfId="0" applyFont="1" applyBorder="1" applyAlignment="1">
      <alignment horizontal="center"/>
    </xf>
    <xf numFmtId="0" fontId="15" fillId="0" borderId="14" xfId="0" applyFont="1" applyBorder="1" applyAlignment="1">
      <alignment horizontal="center"/>
    </xf>
    <xf numFmtId="0" fontId="15" fillId="0" borderId="0" xfId="0" applyFont="1" applyBorder="1" applyAlignment="1">
      <alignment horizontal="center"/>
    </xf>
    <xf numFmtId="0" fontId="15" fillId="0" borderId="15" xfId="0" applyFont="1" applyBorder="1" applyAlignment="1">
      <alignment horizontal="center"/>
    </xf>
    <xf numFmtId="0" fontId="15" fillId="0" borderId="16" xfId="0" applyFont="1" applyBorder="1" applyAlignment="1">
      <alignment horizontal="center"/>
    </xf>
    <xf numFmtId="0" fontId="15" fillId="0" borderId="17" xfId="0" applyFont="1" applyBorder="1" applyAlignment="1">
      <alignment horizontal="center"/>
    </xf>
    <xf numFmtId="0" fontId="15" fillId="0" borderId="18" xfId="0" applyFont="1" applyBorder="1" applyAlignment="1">
      <alignment horizontal="center"/>
    </xf>
    <xf numFmtId="0" fontId="3" fillId="5" borderId="3" xfId="3" applyFont="1" applyFill="1" applyBorder="1" applyAlignment="1">
      <alignment horizontal="center" vertical="top" wrapText="1"/>
    </xf>
    <xf numFmtId="0" fontId="3" fillId="5" borderId="4" xfId="3" applyFont="1" applyFill="1" applyBorder="1" applyAlignment="1">
      <alignment horizontal="center" vertical="top" wrapText="1"/>
    </xf>
    <xf numFmtId="0" fontId="15" fillId="0" borderId="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2" fillId="0" borderId="11" xfId="58" applyFont="1" applyFill="1" applyBorder="1" applyAlignment="1">
      <alignment horizontal="center" vertical="center" wrapText="1"/>
    </xf>
    <xf numFmtId="0" fontId="2" fillId="0" borderId="12" xfId="58" applyFont="1" applyFill="1" applyBorder="1" applyAlignment="1">
      <alignment horizontal="center" vertical="center" wrapText="1"/>
    </xf>
    <xf numFmtId="0" fontId="2" fillId="0" borderId="13" xfId="58" applyFont="1" applyFill="1" applyBorder="1" applyAlignment="1">
      <alignment horizontal="center" vertical="center" wrapText="1"/>
    </xf>
    <xf numFmtId="0" fontId="3" fillId="0" borderId="1" xfId="3" applyFont="1" applyFill="1" applyBorder="1" applyAlignment="1">
      <alignment horizontal="center" vertical="top" wrapText="1"/>
    </xf>
    <xf numFmtId="165" fontId="7" fillId="0" borderId="20" xfId="3" applyNumberFormat="1" applyFont="1" applyFill="1" applyBorder="1" applyAlignment="1">
      <alignment horizontal="center" vertical="top"/>
    </xf>
    <xf numFmtId="165" fontId="7" fillId="0" borderId="3" xfId="3" applyNumberFormat="1" applyFont="1" applyFill="1" applyBorder="1" applyAlignment="1">
      <alignment horizontal="center" vertical="top"/>
    </xf>
    <xf numFmtId="165" fontId="7" fillId="0" borderId="22" xfId="3" applyNumberFormat="1" applyFont="1" applyFill="1" applyBorder="1" applyAlignment="1">
      <alignment horizontal="center" vertical="top"/>
    </xf>
    <xf numFmtId="0" fontId="9" fillId="0" borderId="0" xfId="0" applyFont="1" applyAlignment="1">
      <alignment horizontal="center"/>
    </xf>
    <xf numFmtId="0" fontId="1" fillId="0" borderId="2" xfId="3" applyFont="1" applyBorder="1" applyAlignment="1">
      <alignment horizontal="center" vertical="center" wrapText="1"/>
    </xf>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2" fillId="2" borderId="6" xfId="3" applyFont="1" applyFill="1" applyBorder="1" applyAlignment="1">
      <alignment horizontal="center" vertical="center"/>
    </xf>
    <xf numFmtId="0" fontId="2" fillId="2" borderId="21" xfId="3" applyFont="1" applyFill="1" applyBorder="1" applyAlignment="1">
      <alignment horizontal="center" vertical="center"/>
    </xf>
    <xf numFmtId="0" fontId="2" fillId="2" borderId="5" xfId="3" applyFont="1" applyFill="1" applyBorder="1" applyAlignment="1">
      <alignment horizontal="center" vertical="center"/>
    </xf>
    <xf numFmtId="0" fontId="2" fillId="3" borderId="1" xfId="3" applyFont="1" applyFill="1" applyBorder="1" applyAlignment="1">
      <alignment horizontal="center" vertical="center"/>
    </xf>
    <xf numFmtId="0" fontId="2" fillId="3" borderId="4" xfId="3" applyFont="1" applyFill="1" applyBorder="1" applyAlignment="1">
      <alignment horizontal="center" vertical="center"/>
    </xf>
    <xf numFmtId="0" fontId="1" fillId="0" borderId="6" xfId="3" applyFont="1" applyBorder="1" applyAlignment="1">
      <alignment horizontal="center" vertical="center"/>
    </xf>
    <xf numFmtId="0" fontId="1" fillId="0" borderId="5" xfId="3" applyFont="1" applyBorder="1" applyAlignment="1">
      <alignment horizontal="center" vertical="center"/>
    </xf>
    <xf numFmtId="0" fontId="1" fillId="3" borderId="1" xfId="3" applyFont="1" applyFill="1" applyBorder="1" applyAlignment="1">
      <alignment horizontal="center" vertical="center"/>
    </xf>
    <xf numFmtId="0" fontId="1" fillId="3" borderId="3" xfId="3" applyFont="1" applyFill="1" applyBorder="1" applyAlignment="1">
      <alignment horizontal="center" vertical="center"/>
    </xf>
    <xf numFmtId="0" fontId="1" fillId="3" borderId="4" xfId="3" applyFont="1" applyFill="1" applyBorder="1" applyAlignment="1">
      <alignment horizontal="center" vertical="center"/>
    </xf>
    <xf numFmtId="0" fontId="2" fillId="3" borderId="1"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4" xfId="3" applyFont="1" applyFill="1" applyBorder="1" applyAlignment="1">
      <alignment horizontal="center" vertical="center" wrapText="1"/>
    </xf>
    <xf numFmtId="164" fontId="2" fillId="0" borderId="1" xfId="107" applyNumberFormat="1" applyFont="1" applyFill="1" applyBorder="1" applyAlignment="1">
      <alignment horizontal="center" vertical="center" wrapText="1"/>
    </xf>
    <xf numFmtId="164" fontId="2" fillId="0" borderId="3" xfId="107" applyNumberFormat="1" applyFont="1" applyFill="1" applyBorder="1" applyAlignment="1">
      <alignment horizontal="center" vertical="center" wrapText="1"/>
    </xf>
    <xf numFmtId="164" fontId="2" fillId="0" borderId="4" xfId="107" applyNumberFormat="1" applyFont="1" applyFill="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165" fontId="5" fillId="0" borderId="1" xfId="3" applyNumberFormat="1" applyFont="1" applyFill="1" applyBorder="1" applyAlignment="1">
      <alignment horizontal="left" vertical="top" wrapText="1"/>
    </xf>
    <xf numFmtId="165" fontId="5" fillId="0" borderId="3" xfId="3" applyNumberFormat="1" applyFont="1" applyFill="1" applyBorder="1" applyAlignment="1">
      <alignment horizontal="left" vertical="top" wrapText="1"/>
    </xf>
    <xf numFmtId="165" fontId="5" fillId="0" borderId="4" xfId="3" applyNumberFormat="1" applyFont="1" applyFill="1" applyBorder="1" applyAlignment="1">
      <alignment horizontal="left" vertical="top" wrapText="1"/>
    </xf>
    <xf numFmtId="0" fontId="2" fillId="0" borderId="1"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0" fillId="0" borderId="3" xfId="0" applyBorder="1" applyAlignment="1">
      <alignment horizontal="center" vertical="top"/>
    </xf>
    <xf numFmtId="0" fontId="0" fillId="0" borderId="4" xfId="0" applyBorder="1" applyAlignment="1">
      <alignment horizontal="center" vertical="top"/>
    </xf>
    <xf numFmtId="0" fontId="31" fillId="0" borderId="11" xfId="107" applyNumberFormat="1" applyFont="1" applyFill="1" applyBorder="1" applyAlignment="1">
      <alignment horizontal="left" vertical="top" wrapText="1"/>
    </xf>
    <xf numFmtId="0" fontId="31" fillId="0" borderId="12" xfId="107" applyNumberFormat="1" applyFont="1" applyFill="1" applyBorder="1" applyAlignment="1">
      <alignment horizontal="left" vertical="top" wrapText="1"/>
    </xf>
    <xf numFmtId="0" fontId="31" fillId="0" borderId="13" xfId="107" applyNumberFormat="1" applyFont="1" applyFill="1" applyBorder="1" applyAlignment="1">
      <alignment horizontal="left" vertical="top" wrapText="1"/>
    </xf>
    <xf numFmtId="0" fontId="31" fillId="0" borderId="14" xfId="107" applyNumberFormat="1" applyFont="1" applyFill="1" applyBorder="1" applyAlignment="1">
      <alignment horizontal="left" vertical="top" wrapText="1"/>
    </xf>
    <xf numFmtId="0" fontId="31" fillId="0" borderId="0" xfId="107" applyNumberFormat="1" applyFont="1" applyFill="1" applyBorder="1" applyAlignment="1">
      <alignment horizontal="left" vertical="top" wrapText="1"/>
    </xf>
    <xf numFmtId="0" fontId="31" fillId="0" borderId="15" xfId="107" applyNumberFormat="1" applyFont="1" applyFill="1" applyBorder="1" applyAlignment="1">
      <alignment horizontal="left" vertical="top" wrapText="1"/>
    </xf>
    <xf numFmtId="0" fontId="31" fillId="0" borderId="16" xfId="107" applyNumberFormat="1" applyFont="1" applyFill="1" applyBorder="1" applyAlignment="1">
      <alignment horizontal="left" vertical="top" wrapText="1"/>
    </xf>
    <xf numFmtId="0" fontId="31" fillId="0" borderId="17" xfId="107" applyNumberFormat="1" applyFont="1" applyFill="1" applyBorder="1" applyAlignment="1">
      <alignment horizontal="left" vertical="top" wrapText="1"/>
    </xf>
    <xf numFmtId="0" fontId="31" fillId="0" borderId="18" xfId="107" applyNumberFormat="1" applyFont="1" applyFill="1" applyBorder="1" applyAlignment="1">
      <alignment horizontal="left" vertical="top" wrapText="1"/>
    </xf>
    <xf numFmtId="0" fontId="32" fillId="0" borderId="1" xfId="3" applyFont="1" applyFill="1" applyBorder="1" applyAlignment="1">
      <alignment horizontal="center" vertical="top" wrapText="1"/>
    </xf>
    <xf numFmtId="0" fontId="32" fillId="0" borderId="3" xfId="3" applyFont="1" applyFill="1" applyBorder="1" applyAlignment="1">
      <alignment horizontal="center" vertical="top" wrapText="1"/>
    </xf>
    <xf numFmtId="0" fontId="32" fillId="0" borderId="22" xfId="3" applyFont="1" applyFill="1" applyBorder="1" applyAlignment="1">
      <alignment horizontal="center" vertical="top" wrapText="1"/>
    </xf>
    <xf numFmtId="0" fontId="32" fillId="0" borderId="20" xfId="3" applyFont="1" applyFill="1" applyBorder="1" applyAlignment="1">
      <alignment horizontal="center" vertical="top" wrapText="1"/>
    </xf>
    <xf numFmtId="0" fontId="32" fillId="0" borderId="4" xfId="3" applyFont="1" applyFill="1" applyBorder="1" applyAlignment="1">
      <alignment horizontal="center" vertical="top" wrapText="1"/>
    </xf>
    <xf numFmtId="0" fontId="3" fillId="0" borderId="2" xfId="3" applyFont="1" applyFill="1" applyBorder="1" applyAlignment="1">
      <alignment horizontal="center" vertical="top" wrapText="1"/>
    </xf>
    <xf numFmtId="0" fontId="3" fillId="5" borderId="1" xfId="3" applyFont="1" applyFill="1" applyBorder="1" applyAlignment="1">
      <alignment horizontal="center" vertical="top" wrapText="1"/>
    </xf>
  </cellXfs>
  <cellStyles count="113">
    <cellStyle name="Гиперссылка" xfId="1" builtinId="8"/>
    <cellStyle name="Обычный" xfId="0" builtinId="0"/>
    <cellStyle name="Обычный 2" xfId="2"/>
    <cellStyle name="Обычный 2 2" xfId="3"/>
    <cellStyle name="Обычный 2 2 10" xfId="4"/>
    <cellStyle name="Обычный 2 2 11" xfId="5"/>
    <cellStyle name="Обычный 2 2 2" xfId="6"/>
    <cellStyle name="Обычный 2 2 2 2" xfId="7"/>
    <cellStyle name="Обычный 2 2 2 2 2" xfId="8"/>
    <cellStyle name="Обычный 2 2 2 2 3" xfId="9"/>
    <cellStyle name="Обычный 2 2 2 2 4" xfId="10"/>
    <cellStyle name="Обычный 2 2 2 2 5" xfId="11"/>
    <cellStyle name="Обычный 2 2 2 2 6" xfId="12"/>
    <cellStyle name="Обычный 2 2 2 3" xfId="13"/>
    <cellStyle name="Обычный 2 2 2 4" xfId="14"/>
    <cellStyle name="Обычный 2 2 2 5" xfId="15"/>
    <cellStyle name="Обычный 2 2 2 6" xfId="16"/>
    <cellStyle name="Обычный 2 2 2 7" xfId="17"/>
    <cellStyle name="Обычный 2 2 3" xfId="18"/>
    <cellStyle name="Обычный 2 2 3 2" xfId="19"/>
    <cellStyle name="Обычный 2 2 3 2 2" xfId="20"/>
    <cellStyle name="Обычный 2 2 3 2 3" xfId="21"/>
    <cellStyle name="Обычный 2 2 3 2 4" xfId="22"/>
    <cellStyle name="Обычный 2 2 3 2 5" xfId="23"/>
    <cellStyle name="Обычный 2 2 3 2 6" xfId="24"/>
    <cellStyle name="Обычный 2 2 3 3" xfId="25"/>
    <cellStyle name="Обычный 2 2 3 4" xfId="26"/>
    <cellStyle name="Обычный 2 2 3 5" xfId="27"/>
    <cellStyle name="Обычный 2 2 3 6" xfId="28"/>
    <cellStyle name="Обычный 2 2 3 7" xfId="29"/>
    <cellStyle name="Обычный 2 2 4" xfId="30"/>
    <cellStyle name="Обычный 2 2 4 2" xfId="31"/>
    <cellStyle name="Обычный 2 2 4 2 2" xfId="32"/>
    <cellStyle name="Обычный 2 2 4 2 3" xfId="33"/>
    <cellStyle name="Обычный 2 2 4 2 4" xfId="34"/>
    <cellStyle name="Обычный 2 2 4 2 5" xfId="35"/>
    <cellStyle name="Обычный 2 2 4 2 6" xfId="36"/>
    <cellStyle name="Обычный 2 2 4 3" xfId="37"/>
    <cellStyle name="Обычный 2 2 4 4" xfId="38"/>
    <cellStyle name="Обычный 2 2 4 5" xfId="39"/>
    <cellStyle name="Обычный 2 2 4 6" xfId="40"/>
    <cellStyle name="Обычный 2 2 4 7" xfId="41"/>
    <cellStyle name="Обычный 2 2 5" xfId="42"/>
    <cellStyle name="Обычный 2 2 5 2" xfId="43"/>
    <cellStyle name="Обычный 2 2 5 3" xfId="44"/>
    <cellStyle name="Обычный 2 2 5 4" xfId="45"/>
    <cellStyle name="Обычный 2 2 5 5" xfId="46"/>
    <cellStyle name="Обычный 2 2 5 6" xfId="47"/>
    <cellStyle name="Обычный 2 2 6" xfId="48"/>
    <cellStyle name="Обычный 2 2 6 2" xfId="49"/>
    <cellStyle name="Обычный 2 2 6 3" xfId="50"/>
    <cellStyle name="Обычный 2 2 6 4" xfId="51"/>
    <cellStyle name="Обычный 2 2 6 5" xfId="52"/>
    <cellStyle name="Обычный 2 2 6 6" xfId="53"/>
    <cellStyle name="Обычный 2 2 7" xfId="54"/>
    <cellStyle name="Обычный 2 2 7 2" xfId="55"/>
    <cellStyle name="Обычный 2 2 8" xfId="56"/>
    <cellStyle name="Обычный 2 2 9" xfId="57"/>
    <cellStyle name="Обычный 2 2_30-ра" xfId="58"/>
    <cellStyle name="Обычный 3" xfId="59"/>
    <cellStyle name="Обычный 4" xfId="60"/>
    <cellStyle name="Обычный 4 10" xfId="61"/>
    <cellStyle name="Обычный 4 2" xfId="62"/>
    <cellStyle name="Обычный 4 2 2" xfId="63"/>
    <cellStyle name="Обычный 4 2 2 2" xfId="64"/>
    <cellStyle name="Обычный 4 2 2 3" xfId="65"/>
    <cellStyle name="Обычный 4 2 2 4" xfId="66"/>
    <cellStyle name="Обычный 4 2 2 5" xfId="67"/>
    <cellStyle name="Обычный 4 2 2 6" xfId="68"/>
    <cellStyle name="Обычный 4 2 3" xfId="69"/>
    <cellStyle name="Обычный 4 2 4" xfId="70"/>
    <cellStyle name="Обычный 4 2 5" xfId="71"/>
    <cellStyle name="Обычный 4 2 6" xfId="72"/>
    <cellStyle name="Обычный 4 2 7" xfId="73"/>
    <cellStyle name="Обычный 4 3" xfId="74"/>
    <cellStyle name="Обычный 4 3 2" xfId="75"/>
    <cellStyle name="Обычный 4 3 2 2" xfId="76"/>
    <cellStyle name="Обычный 4 3 2 3" xfId="77"/>
    <cellStyle name="Обычный 4 3 2 4" xfId="78"/>
    <cellStyle name="Обычный 4 3 2 5" xfId="79"/>
    <cellStyle name="Обычный 4 3 2 6" xfId="80"/>
    <cellStyle name="Обычный 4 3 3" xfId="81"/>
    <cellStyle name="Обычный 4 3 4" xfId="82"/>
    <cellStyle name="Обычный 4 3 5" xfId="83"/>
    <cellStyle name="Обычный 4 3 6" xfId="84"/>
    <cellStyle name="Обычный 4 3 7" xfId="85"/>
    <cellStyle name="Обычный 4 4" xfId="86"/>
    <cellStyle name="Обычный 4 4 2" xfId="87"/>
    <cellStyle name="Обычный 4 4 3" xfId="88"/>
    <cellStyle name="Обычный 4 4 4" xfId="89"/>
    <cellStyle name="Обычный 4 4 5" xfId="90"/>
    <cellStyle name="Обычный 4 4 6" xfId="91"/>
    <cellStyle name="Обычный 4 5" xfId="92"/>
    <cellStyle name="Обычный 4 5 2" xfId="93"/>
    <cellStyle name="Обычный 4 5 3" xfId="94"/>
    <cellStyle name="Обычный 4 5 4" xfId="95"/>
    <cellStyle name="Обычный 4 5 5" xfId="96"/>
    <cellStyle name="Обычный 4 5 6" xfId="97"/>
    <cellStyle name="Обычный 4 6" xfId="98"/>
    <cellStyle name="Обычный 4 7" xfId="99"/>
    <cellStyle name="Обычный 4 8" xfId="100"/>
    <cellStyle name="Обычный 4 9" xfId="101"/>
    <cellStyle name="Процентный 2" xfId="102"/>
    <cellStyle name="Процентный 2 2" xfId="103"/>
    <cellStyle name="Процентный 3" xfId="104"/>
    <cellStyle name="Процентный 4" xfId="105"/>
    <cellStyle name="Финансовый 2" xfId="106"/>
    <cellStyle name="Финансовый 2 2" xfId="107"/>
    <cellStyle name="Финансовый 3" xfId="108"/>
    <cellStyle name="Финансовый 3 2" xfId="109"/>
    <cellStyle name="Финансовый 4" xfId="110"/>
    <cellStyle name="Финансовый 5" xfId="111"/>
    <cellStyle name="Финансовый 6" xfId="1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E22"/>
  <sheetViews>
    <sheetView view="pageBreakPreview" topLeftCell="A17" zoomScale="60" zoomScaleNormal="100" workbookViewId="0">
      <selection activeCell="C24" sqref="C24"/>
    </sheetView>
  </sheetViews>
  <sheetFormatPr defaultRowHeight="15" x14ac:dyDescent="0.25"/>
  <cols>
    <col min="1" max="1" width="9.140625" style="37"/>
    <col min="2" max="2" width="34" style="37" customWidth="1"/>
    <col min="3" max="3" width="16.85546875" style="37" customWidth="1"/>
    <col min="4" max="4" width="22.5703125" style="37" customWidth="1"/>
    <col min="5" max="5" width="18.7109375" style="37" customWidth="1"/>
    <col min="6" max="16384" width="9.140625" style="37"/>
  </cols>
  <sheetData>
    <row r="2" spans="1:5" ht="58.5" customHeight="1" x14ac:dyDescent="0.3">
      <c r="A2" s="253" t="s">
        <v>282</v>
      </c>
      <c r="B2" s="253"/>
      <c r="C2" s="253"/>
      <c r="D2" s="253"/>
      <c r="E2" s="253"/>
    </row>
    <row r="3" spans="1:5" ht="15.75" x14ac:dyDescent="0.25">
      <c r="A3" s="252"/>
      <c r="B3" s="251" t="s">
        <v>143</v>
      </c>
      <c r="C3" s="250" t="s">
        <v>144</v>
      </c>
      <c r="D3" s="250"/>
      <c r="E3" s="250"/>
    </row>
    <row r="4" spans="1:5" ht="30" x14ac:dyDescent="0.25">
      <c r="A4" s="252"/>
      <c r="B4" s="251"/>
      <c r="C4" s="35" t="s">
        <v>145</v>
      </c>
      <c r="D4" s="35" t="s">
        <v>164</v>
      </c>
      <c r="E4" s="34" t="s">
        <v>146</v>
      </c>
    </row>
    <row r="5" spans="1:5" ht="101.25" customHeight="1" x14ac:dyDescent="0.25">
      <c r="A5" s="35">
        <v>1</v>
      </c>
      <c r="B5" s="34" t="s">
        <v>219</v>
      </c>
      <c r="C5" s="107">
        <f>'Приложение 1'!G7</f>
        <v>92159.84</v>
      </c>
      <c r="D5" s="108">
        <f>'Приложение 1'!H7</f>
        <v>141146</v>
      </c>
      <c r="E5" s="109">
        <f>D5/C5*100</f>
        <v>153.15347769700989</v>
      </c>
    </row>
    <row r="6" spans="1:5" ht="90" customHeight="1" x14ac:dyDescent="0.25">
      <c r="A6" s="35">
        <v>2</v>
      </c>
      <c r="B6" s="34" t="s">
        <v>267</v>
      </c>
      <c r="C6" s="108">
        <f>'Приложение 1'!G111</f>
        <v>8949.9930000000004</v>
      </c>
      <c r="D6" s="108">
        <f>'Приложение 1'!H111</f>
        <v>13818.998</v>
      </c>
      <c r="E6" s="109">
        <f t="shared" ref="E6:E22" si="0">D6/C6*100</f>
        <v>154.40233305210404</v>
      </c>
    </row>
    <row r="7" spans="1:5" ht="90" customHeight="1" x14ac:dyDescent="0.25">
      <c r="A7" s="35">
        <v>3</v>
      </c>
      <c r="B7" s="34" t="s">
        <v>268</v>
      </c>
      <c r="C7" s="108">
        <f>'Приложение 1'!G81</f>
        <v>427805.67</v>
      </c>
      <c r="D7" s="107">
        <f>'Приложение 1'!H81</f>
        <v>513780.78</v>
      </c>
      <c r="E7" s="109">
        <f t="shared" si="0"/>
        <v>120.09676730091026</v>
      </c>
    </row>
    <row r="8" spans="1:5" ht="94.5" customHeight="1" x14ac:dyDescent="0.25">
      <c r="A8" s="35">
        <v>4</v>
      </c>
      <c r="B8" s="34" t="s">
        <v>269</v>
      </c>
      <c r="C8" s="108">
        <f>'Приложение 1'!G73</f>
        <v>25</v>
      </c>
      <c r="D8" s="108">
        <f>'Приложение 1'!H73</f>
        <v>5</v>
      </c>
      <c r="E8" s="109">
        <f t="shared" si="0"/>
        <v>20</v>
      </c>
    </row>
    <row r="9" spans="1:5" ht="75" x14ac:dyDescent="0.25">
      <c r="A9" s="35">
        <v>5</v>
      </c>
      <c r="B9" s="34" t="s">
        <v>270</v>
      </c>
      <c r="C9" s="108">
        <f>'Приложение 1'!G59</f>
        <v>50</v>
      </c>
      <c r="D9" s="108">
        <f>'Приложение 1'!H59</f>
        <v>50</v>
      </c>
      <c r="E9" s="109">
        <f t="shared" si="0"/>
        <v>100</v>
      </c>
    </row>
    <row r="10" spans="1:5" ht="75" x14ac:dyDescent="0.25">
      <c r="A10" s="35">
        <v>6</v>
      </c>
      <c r="B10" s="34" t="s">
        <v>271</v>
      </c>
      <c r="C10" s="108">
        <f>'Приложение 1'!G124</f>
        <v>3470</v>
      </c>
      <c r="D10" s="108">
        <f>'Приложение 1'!H124</f>
        <v>400</v>
      </c>
      <c r="E10" s="109">
        <f t="shared" si="0"/>
        <v>11.527377521613833</v>
      </c>
    </row>
    <row r="11" spans="1:5" ht="34.5" customHeight="1" x14ac:dyDescent="0.25">
      <c r="A11" s="35">
        <v>7</v>
      </c>
      <c r="B11" s="34" t="s">
        <v>272</v>
      </c>
      <c r="C11" s="108">
        <f>'Приложение 1'!G143</f>
        <v>67908.5</v>
      </c>
      <c r="D11" s="108">
        <f>'Приложение 1'!H143</f>
        <v>67908.5</v>
      </c>
      <c r="E11" s="109">
        <f t="shared" si="0"/>
        <v>100</v>
      </c>
    </row>
    <row r="12" spans="1:5" ht="105" x14ac:dyDescent="0.25">
      <c r="A12" s="35">
        <v>8</v>
      </c>
      <c r="B12" s="34" t="s">
        <v>273</v>
      </c>
      <c r="C12" s="108">
        <f>'Приложение 1'!G36</f>
        <v>1569.5</v>
      </c>
      <c r="D12" s="108">
        <f>'Приложение 1'!H36</f>
        <v>587.6</v>
      </c>
      <c r="E12" s="109">
        <f t="shared" si="0"/>
        <v>37.438674737177443</v>
      </c>
    </row>
    <row r="13" spans="1:5" ht="98.25" customHeight="1" x14ac:dyDescent="0.25">
      <c r="A13" s="35">
        <v>9</v>
      </c>
      <c r="B13" s="34" t="s">
        <v>274</v>
      </c>
      <c r="C13" s="108">
        <f>'Приложение 1'!G157</f>
        <v>826.5</v>
      </c>
      <c r="D13" s="108">
        <f>'Приложение 1'!H157</f>
        <v>830.5</v>
      </c>
      <c r="E13" s="109">
        <f t="shared" si="0"/>
        <v>100.48396854204478</v>
      </c>
    </row>
    <row r="14" spans="1:5" ht="96" customHeight="1" x14ac:dyDescent="0.25">
      <c r="A14" s="35">
        <v>10</v>
      </c>
      <c r="B14" s="34" t="s">
        <v>275</v>
      </c>
      <c r="C14" s="108">
        <v>0</v>
      </c>
      <c r="D14" s="108">
        <v>0</v>
      </c>
      <c r="E14" s="109"/>
    </row>
    <row r="15" spans="1:5" ht="77.25" customHeight="1" x14ac:dyDescent="0.25">
      <c r="A15" s="35">
        <v>11</v>
      </c>
      <c r="B15" s="34" t="s">
        <v>276</v>
      </c>
      <c r="C15" s="108">
        <f>'Приложение 1'!G97</f>
        <v>20</v>
      </c>
      <c r="D15" s="108">
        <f>'Приложение 1'!H97</f>
        <v>5.0999999999999996</v>
      </c>
      <c r="E15" s="109">
        <f t="shared" si="0"/>
        <v>25.5</v>
      </c>
    </row>
    <row r="16" spans="1:5" ht="94.5" customHeight="1" x14ac:dyDescent="0.25">
      <c r="A16" s="35">
        <v>12</v>
      </c>
      <c r="B16" s="228" t="s">
        <v>277</v>
      </c>
      <c r="C16" s="108">
        <f>'Приложение 1'!G105</f>
        <v>445721.37</v>
      </c>
      <c r="D16" s="108">
        <f>'Приложение 1'!H105</f>
        <v>201542.08900000001</v>
      </c>
      <c r="E16" s="109">
        <f t="shared" si="0"/>
        <v>45.217057687855529</v>
      </c>
    </row>
    <row r="17" spans="1:5" ht="67.5" customHeight="1" x14ac:dyDescent="0.25">
      <c r="A17" s="35">
        <v>13</v>
      </c>
      <c r="B17" s="34" t="s">
        <v>278</v>
      </c>
      <c r="C17" s="108">
        <f>'Приложение 1'!G163</f>
        <v>91.6</v>
      </c>
      <c r="D17" s="108">
        <f>'Приложение 1'!H163</f>
        <v>91.6</v>
      </c>
      <c r="E17" s="109">
        <f t="shared" si="0"/>
        <v>100</v>
      </c>
    </row>
    <row r="18" spans="1:5" ht="98.25" customHeight="1" x14ac:dyDescent="0.25">
      <c r="A18" s="35">
        <v>14</v>
      </c>
      <c r="B18" s="34" t="s">
        <v>279</v>
      </c>
      <c r="C18" s="108">
        <f>'Приложение 1'!G175</f>
        <v>5147.8</v>
      </c>
      <c r="D18" s="108">
        <f>'Приложение 1'!H175</f>
        <v>7905.6</v>
      </c>
      <c r="E18" s="109">
        <f t="shared" si="0"/>
        <v>153.57239986013442</v>
      </c>
    </row>
    <row r="19" spans="1:5" ht="84.75" customHeight="1" x14ac:dyDescent="0.25">
      <c r="A19" s="35">
        <v>15</v>
      </c>
      <c r="B19" s="34" t="s">
        <v>280</v>
      </c>
      <c r="C19" s="108">
        <f>'Приложение 1'!G117</f>
        <v>37517.299999999996</v>
      </c>
      <c r="D19" s="108">
        <f>'Приложение 1'!H117</f>
        <v>37517.299999999996</v>
      </c>
      <c r="E19" s="109">
        <f t="shared" si="0"/>
        <v>100</v>
      </c>
    </row>
    <row r="20" spans="1:5" ht="84.75" customHeight="1" x14ac:dyDescent="0.25">
      <c r="A20" s="35">
        <v>16</v>
      </c>
      <c r="B20" s="34" t="s">
        <v>286</v>
      </c>
      <c r="C20" s="108">
        <f>'Приложение 1'!G169</f>
        <v>45</v>
      </c>
      <c r="D20" s="108">
        <f>'Приложение 1'!H169</f>
        <v>11.5</v>
      </c>
      <c r="E20" s="109">
        <f t="shared" si="0"/>
        <v>25.555555555555554</v>
      </c>
    </row>
    <row r="21" spans="1:5" ht="122.25" customHeight="1" x14ac:dyDescent="0.25">
      <c r="A21" s="35">
        <v>17</v>
      </c>
      <c r="B21" s="34" t="s">
        <v>281</v>
      </c>
      <c r="C21" s="108">
        <f>'Приложение 1'!G130</f>
        <v>136868.416</v>
      </c>
      <c r="D21" s="108">
        <f>'Приложение 1'!H130</f>
        <v>127306.43599999999</v>
      </c>
      <c r="E21" s="109">
        <f t="shared" si="0"/>
        <v>93.013742483875888</v>
      </c>
    </row>
    <row r="22" spans="1:5" x14ac:dyDescent="0.25">
      <c r="A22" s="35"/>
      <c r="B22" s="35" t="s">
        <v>147</v>
      </c>
      <c r="C22" s="110">
        <f>SUM(C5:C21)</f>
        <v>1228176.4890000001</v>
      </c>
      <c r="D22" s="110">
        <f>SUM(D5:D21)</f>
        <v>1112907.003</v>
      </c>
      <c r="E22" s="106">
        <f t="shared" si="0"/>
        <v>90.614582917651006</v>
      </c>
    </row>
  </sheetData>
  <mergeCells count="4">
    <mergeCell ref="C3:E3"/>
    <mergeCell ref="B3:B4"/>
    <mergeCell ref="A3:A4"/>
    <mergeCell ref="A2:E2"/>
  </mergeCells>
  <phoneticPr fontId="14" type="noConversion"/>
  <pageMargins left="0.35433070866141736" right="0.35433070866141736" top="0.19685039370078741" bottom="0.19685039370078741"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39997558519241921"/>
  </sheetPr>
  <dimension ref="A1:DZ203"/>
  <sheetViews>
    <sheetView tabSelected="1" view="pageBreakPreview" zoomScale="55" zoomScaleNormal="43" zoomScaleSheetLayoutView="55" workbookViewId="0">
      <pane xSplit="1" ySplit="6" topLeftCell="B194" activePane="bottomRight" state="frozen"/>
      <selection pane="topRight" activeCell="B1" sqref="B1"/>
      <selection pane="bottomLeft" activeCell="A7" sqref="A7"/>
      <selection pane="bottomRight" activeCell="B169" sqref="B169:B174"/>
    </sheetView>
  </sheetViews>
  <sheetFormatPr defaultRowHeight="18.75" outlineLevelCol="1" x14ac:dyDescent="0.3"/>
  <cols>
    <col min="1" max="1" width="7.28515625" style="36" customWidth="1"/>
    <col min="2" max="2" width="37.140625" style="37" customWidth="1"/>
    <col min="3" max="3" width="18.85546875" style="37" customWidth="1"/>
    <col min="4" max="4" width="18.7109375" style="37" customWidth="1"/>
    <col min="5" max="5" width="13.85546875" style="37" customWidth="1"/>
    <col min="6" max="6" width="11.85546875" style="37" customWidth="1"/>
    <col min="7" max="7" width="18.28515625" style="37" customWidth="1"/>
    <col min="8" max="8" width="17" style="37" customWidth="1"/>
    <col min="9" max="9" width="14" style="37" customWidth="1"/>
    <col min="10" max="10" width="15.85546875" style="37" customWidth="1"/>
    <col min="11" max="11" width="31.7109375" style="37" customWidth="1"/>
    <col min="12" max="12" width="12.140625" style="37" customWidth="1"/>
    <col min="13" max="13" width="10.85546875" style="37" customWidth="1"/>
    <col min="14" max="14" width="20.140625" style="37" customWidth="1"/>
    <col min="15" max="15" width="21.28515625" style="37" customWidth="1"/>
    <col min="16" max="16" width="35.7109375" style="37" customWidth="1"/>
    <col min="17" max="17" width="16.5703125" style="37" customWidth="1"/>
    <col min="18" max="18" width="9.140625" style="37"/>
    <col min="19" max="19" width="9.5703125" style="37" hidden="1" customWidth="1" outlineLevel="1"/>
    <col min="20" max="20" width="9.140625" style="37" collapsed="1"/>
    <col min="21" max="16384" width="9.140625" style="37"/>
  </cols>
  <sheetData>
    <row r="1" spans="1:130" ht="11.25" customHeight="1" x14ac:dyDescent="0.35">
      <c r="C1" s="38"/>
      <c r="D1" s="38"/>
      <c r="F1" s="39"/>
      <c r="M1" s="40"/>
    </row>
    <row r="2" spans="1:130" s="41" customFormat="1" ht="18" customHeight="1" x14ac:dyDescent="0.25">
      <c r="A2" s="345" t="s">
        <v>252</v>
      </c>
      <c r="B2" s="345"/>
      <c r="C2" s="345"/>
      <c r="D2" s="345"/>
      <c r="E2" s="345"/>
      <c r="F2" s="345"/>
      <c r="G2" s="345"/>
      <c r="H2" s="345"/>
      <c r="I2" s="345"/>
      <c r="J2" s="345"/>
      <c r="K2" s="345"/>
      <c r="L2" s="345"/>
      <c r="M2" s="345"/>
      <c r="N2" s="345"/>
      <c r="O2" s="345"/>
      <c r="P2" s="345"/>
    </row>
    <row r="3" spans="1:130" s="41" customFormat="1" ht="6" customHeight="1" x14ac:dyDescent="0.25"/>
    <row r="4" spans="1:130" s="43" customFormat="1" ht="38.25" customHeight="1" x14ac:dyDescent="0.25">
      <c r="A4" s="349" t="s">
        <v>148</v>
      </c>
      <c r="B4" s="349" t="s">
        <v>184</v>
      </c>
      <c r="C4" s="295" t="s">
        <v>253</v>
      </c>
      <c r="D4" s="296"/>
      <c r="E4" s="297"/>
      <c r="F4" s="351" t="s">
        <v>194</v>
      </c>
      <c r="G4" s="352"/>
      <c r="H4" s="352"/>
      <c r="I4" s="352"/>
      <c r="J4" s="353"/>
      <c r="K4" s="350" t="s">
        <v>199</v>
      </c>
      <c r="L4" s="350"/>
      <c r="M4" s="350"/>
      <c r="N4" s="350"/>
      <c r="O4" s="349" t="s">
        <v>202</v>
      </c>
      <c r="P4" s="349" t="s">
        <v>46</v>
      </c>
      <c r="Q4" s="42"/>
      <c r="R4" s="42"/>
    </row>
    <row r="5" spans="1:130" s="43" customFormat="1" ht="114.75" customHeight="1" x14ac:dyDescent="0.25">
      <c r="A5" s="349"/>
      <c r="B5" s="349"/>
      <c r="C5" s="27" t="s">
        <v>264</v>
      </c>
      <c r="D5" s="27" t="s">
        <v>185</v>
      </c>
      <c r="E5" s="27" t="s">
        <v>192</v>
      </c>
      <c r="F5" s="27" t="s">
        <v>151</v>
      </c>
      <c r="G5" s="27" t="s">
        <v>254</v>
      </c>
      <c r="H5" s="27" t="s">
        <v>255</v>
      </c>
      <c r="I5" s="27" t="s">
        <v>196</v>
      </c>
      <c r="J5" s="27" t="s">
        <v>197</v>
      </c>
      <c r="K5" s="27" t="s">
        <v>203</v>
      </c>
      <c r="L5" s="28" t="s">
        <v>256</v>
      </c>
      <c r="M5" s="28" t="s">
        <v>257</v>
      </c>
      <c r="N5" s="28" t="s">
        <v>200</v>
      </c>
      <c r="O5" s="349"/>
      <c r="P5" s="349"/>
      <c r="Q5" s="42"/>
      <c r="R5" s="42"/>
    </row>
    <row r="6" spans="1:130" s="48" customFormat="1" ht="46.5" customHeight="1" x14ac:dyDescent="0.25">
      <c r="A6" s="27"/>
      <c r="B6" s="27">
        <v>1</v>
      </c>
      <c r="C6" s="27">
        <v>2</v>
      </c>
      <c r="D6" s="27">
        <v>3</v>
      </c>
      <c r="E6" s="27" t="s">
        <v>193</v>
      </c>
      <c r="F6" s="27">
        <v>5</v>
      </c>
      <c r="G6" s="27">
        <v>6</v>
      </c>
      <c r="H6" s="27">
        <v>7</v>
      </c>
      <c r="I6" s="27" t="s">
        <v>195</v>
      </c>
      <c r="J6" s="27" t="s">
        <v>198</v>
      </c>
      <c r="K6" s="27">
        <v>10</v>
      </c>
      <c r="L6" s="27">
        <v>11</v>
      </c>
      <c r="M6" s="27">
        <v>12</v>
      </c>
      <c r="N6" s="27" t="s">
        <v>201</v>
      </c>
      <c r="O6" s="44" t="s">
        <v>109</v>
      </c>
      <c r="P6" s="27">
        <v>15</v>
      </c>
      <c r="Q6" s="45"/>
      <c r="R6" s="45"/>
      <c r="S6" s="45"/>
      <c r="T6" s="45"/>
      <c r="U6" s="45"/>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7"/>
    </row>
    <row r="7" spans="1:130" s="43" customFormat="1" ht="48.75" customHeight="1" x14ac:dyDescent="0.25">
      <c r="A7" s="257">
        <v>1</v>
      </c>
      <c r="B7" s="379" t="s">
        <v>219</v>
      </c>
      <c r="C7" s="113">
        <v>38</v>
      </c>
      <c r="D7" s="113">
        <v>37</v>
      </c>
      <c r="E7" s="58">
        <f>D7/C7*100</f>
        <v>97.368421052631575</v>
      </c>
      <c r="F7" s="26" t="s">
        <v>154</v>
      </c>
      <c r="G7" s="59">
        <f>G8+G9+G10+G11</f>
        <v>92159.84</v>
      </c>
      <c r="H7" s="114">
        <f>H8+H9+H10+H11</f>
        <v>141146</v>
      </c>
      <c r="I7" s="59">
        <f>H7/G7*100</f>
        <v>153.15347769700989</v>
      </c>
      <c r="J7" s="60">
        <f>E7/I7*100</f>
        <v>63.575716671128887</v>
      </c>
      <c r="K7" s="115" t="s">
        <v>123</v>
      </c>
      <c r="L7" s="116">
        <v>2262004</v>
      </c>
      <c r="M7" s="117">
        <v>2952384.7</v>
      </c>
      <c r="N7" s="118">
        <f>M7/L7*100</f>
        <v>130.52075504729436</v>
      </c>
      <c r="O7" s="318">
        <f>N35*J7/100</f>
        <v>67.831854021557163</v>
      </c>
      <c r="P7" s="326" t="s">
        <v>110</v>
      </c>
      <c r="Q7" s="49"/>
      <c r="R7" s="49"/>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row>
    <row r="8" spans="1:130" s="43" customFormat="1" ht="79.5" customHeight="1" x14ac:dyDescent="0.25">
      <c r="A8" s="258"/>
      <c r="B8" s="307"/>
      <c r="C8" s="266" t="s">
        <v>220</v>
      </c>
      <c r="D8" s="267"/>
      <c r="E8" s="268"/>
      <c r="F8" s="30" t="s">
        <v>48</v>
      </c>
      <c r="G8" s="61"/>
      <c r="H8" s="61"/>
      <c r="I8" s="59"/>
      <c r="J8" s="60"/>
      <c r="K8" s="85" t="s">
        <v>124</v>
      </c>
      <c r="L8" s="117">
        <v>98.025428149785014</v>
      </c>
      <c r="M8" s="117">
        <v>127.94352895944243</v>
      </c>
      <c r="N8" s="118">
        <f t="shared" ref="N8:N29" si="0">M8/L8*100</f>
        <v>130.52075504729436</v>
      </c>
      <c r="O8" s="319"/>
      <c r="P8" s="326"/>
      <c r="Q8" s="42"/>
      <c r="R8" s="42"/>
    </row>
    <row r="9" spans="1:130" s="43" customFormat="1" ht="66.75" customHeight="1" x14ac:dyDescent="0.25">
      <c r="A9" s="258"/>
      <c r="B9" s="307"/>
      <c r="C9" s="269"/>
      <c r="D9" s="270"/>
      <c r="E9" s="271"/>
      <c r="F9" s="30" t="s">
        <v>47</v>
      </c>
      <c r="G9" s="61"/>
      <c r="H9" s="61"/>
      <c r="I9" s="59"/>
      <c r="J9" s="60"/>
      <c r="K9" s="119" t="s">
        <v>125</v>
      </c>
      <c r="L9" s="116">
        <v>3280.9</v>
      </c>
      <c r="M9" s="221">
        <v>4294.7</v>
      </c>
      <c r="N9" s="118">
        <f t="shared" si="0"/>
        <v>130.90005791093907</v>
      </c>
      <c r="O9" s="319"/>
      <c r="P9" s="326"/>
      <c r="Q9" s="42"/>
      <c r="R9" s="42"/>
    </row>
    <row r="10" spans="1:130" s="43" customFormat="1" ht="65.25" customHeight="1" x14ac:dyDescent="0.25">
      <c r="A10" s="258"/>
      <c r="B10" s="307"/>
      <c r="C10" s="269"/>
      <c r="D10" s="270"/>
      <c r="E10" s="271"/>
      <c r="F10" s="30" t="s">
        <v>49</v>
      </c>
      <c r="G10" s="61"/>
      <c r="H10" s="61"/>
      <c r="I10" s="59"/>
      <c r="J10" s="60"/>
      <c r="K10" s="119" t="s">
        <v>127</v>
      </c>
      <c r="L10" s="117">
        <v>90.835848168553952</v>
      </c>
      <c r="M10" s="222">
        <v>118.9041778565298</v>
      </c>
      <c r="N10" s="118">
        <f t="shared" si="0"/>
        <v>130.90005791093907</v>
      </c>
      <c r="O10" s="319"/>
      <c r="P10" s="326"/>
      <c r="Q10" s="42"/>
      <c r="R10" s="42"/>
    </row>
    <row r="11" spans="1:130" s="43" customFormat="1" ht="80.25" customHeight="1" x14ac:dyDescent="0.25">
      <c r="A11" s="258"/>
      <c r="B11" s="307"/>
      <c r="C11" s="269"/>
      <c r="D11" s="270"/>
      <c r="E11" s="271"/>
      <c r="F11" s="31" t="s">
        <v>50</v>
      </c>
      <c r="G11" s="61">
        <v>92159.84</v>
      </c>
      <c r="H11" s="61">
        <v>141146</v>
      </c>
      <c r="I11" s="59">
        <f>H11/G11*100</f>
        <v>153.15347769700989</v>
      </c>
      <c r="J11" s="60">
        <f>E11/I11*100</f>
        <v>0</v>
      </c>
      <c r="K11" s="120" t="s">
        <v>128</v>
      </c>
      <c r="L11" s="220">
        <v>61</v>
      </c>
      <c r="M11" s="121">
        <v>71</v>
      </c>
      <c r="N11" s="118">
        <f t="shared" si="0"/>
        <v>116.39344262295081</v>
      </c>
      <c r="O11" s="319"/>
      <c r="P11" s="326"/>
      <c r="Q11" s="51"/>
      <c r="R11" s="42"/>
    </row>
    <row r="12" spans="1:130" ht="39" customHeight="1" x14ac:dyDescent="0.25">
      <c r="A12" s="258"/>
      <c r="B12" s="307"/>
      <c r="C12" s="269"/>
      <c r="D12" s="270"/>
      <c r="E12" s="271"/>
      <c r="F12" s="62"/>
      <c r="G12" s="63"/>
      <c r="H12" s="63"/>
      <c r="I12" s="63"/>
      <c r="J12" s="64"/>
      <c r="K12" s="120" t="s">
        <v>129</v>
      </c>
      <c r="L12" s="122">
        <v>92159.84</v>
      </c>
      <c r="M12" s="122">
        <v>141146</v>
      </c>
      <c r="N12" s="123">
        <f t="shared" si="0"/>
        <v>153.15347769700989</v>
      </c>
      <c r="O12" s="319"/>
      <c r="P12" s="326"/>
    </row>
    <row r="13" spans="1:130" ht="48.75" customHeight="1" x14ac:dyDescent="0.25">
      <c r="A13" s="258"/>
      <c r="B13" s="307"/>
      <c r="C13" s="269"/>
      <c r="D13" s="270"/>
      <c r="E13" s="271"/>
      <c r="F13" s="65"/>
      <c r="G13" s="66"/>
      <c r="H13" s="66"/>
      <c r="I13" s="66"/>
      <c r="J13" s="67"/>
      <c r="K13" s="120" t="s">
        <v>130</v>
      </c>
      <c r="L13" s="124" t="s">
        <v>131</v>
      </c>
      <c r="M13" s="124" t="s">
        <v>132</v>
      </c>
      <c r="N13" s="125">
        <v>100</v>
      </c>
      <c r="O13" s="319"/>
      <c r="P13" s="326"/>
    </row>
    <row r="14" spans="1:130" ht="48" customHeight="1" x14ac:dyDescent="0.25">
      <c r="A14" s="258"/>
      <c r="B14" s="307"/>
      <c r="C14" s="269"/>
      <c r="D14" s="270"/>
      <c r="E14" s="271"/>
      <c r="F14" s="65"/>
      <c r="G14" s="66"/>
      <c r="H14" s="66"/>
      <c r="I14" s="66"/>
      <c r="J14" s="67"/>
      <c r="K14" s="245" t="s">
        <v>133</v>
      </c>
      <c r="L14" s="124" t="s">
        <v>131</v>
      </c>
      <c r="M14" s="124" t="s">
        <v>132</v>
      </c>
      <c r="N14" s="125">
        <v>100</v>
      </c>
      <c r="O14" s="319"/>
      <c r="P14" s="326"/>
    </row>
    <row r="15" spans="1:130" ht="39" customHeight="1" x14ac:dyDescent="0.25">
      <c r="A15" s="258"/>
      <c r="B15" s="307"/>
      <c r="C15" s="269"/>
      <c r="D15" s="270"/>
      <c r="E15" s="271"/>
      <c r="F15" s="65"/>
      <c r="G15" s="66"/>
      <c r="H15" s="66"/>
      <c r="I15" s="66"/>
      <c r="J15" s="67"/>
      <c r="K15" s="120" t="s">
        <v>134</v>
      </c>
      <c r="L15" s="124">
        <v>2</v>
      </c>
      <c r="M15" s="124">
        <v>2</v>
      </c>
      <c r="N15" s="125">
        <f t="shared" si="0"/>
        <v>100</v>
      </c>
      <c r="O15" s="319"/>
      <c r="P15" s="326"/>
    </row>
    <row r="16" spans="1:130" ht="81.75" customHeight="1" x14ac:dyDescent="0.25">
      <c r="A16" s="258"/>
      <c r="B16" s="307"/>
      <c r="C16" s="269"/>
      <c r="D16" s="270"/>
      <c r="E16" s="271"/>
      <c r="F16" s="65"/>
      <c r="G16" s="66"/>
      <c r="H16" s="66"/>
      <c r="I16" s="66"/>
      <c r="J16" s="67"/>
      <c r="K16" s="126" t="s">
        <v>135</v>
      </c>
      <c r="L16" s="124">
        <v>95.8</v>
      </c>
      <c r="M16" s="127">
        <v>95.8</v>
      </c>
      <c r="N16" s="125">
        <f t="shared" si="0"/>
        <v>100</v>
      </c>
      <c r="O16" s="319"/>
      <c r="P16" s="326"/>
    </row>
    <row r="17" spans="1:16" ht="51" customHeight="1" x14ac:dyDescent="0.25">
      <c r="A17" s="258"/>
      <c r="B17" s="307"/>
      <c r="C17" s="269"/>
      <c r="D17" s="270"/>
      <c r="E17" s="271"/>
      <c r="F17" s="65"/>
      <c r="G17" s="66"/>
      <c r="H17" s="66"/>
      <c r="I17" s="66"/>
      <c r="J17" s="67"/>
      <c r="K17" s="128" t="s">
        <v>8</v>
      </c>
      <c r="L17" s="124">
        <v>2</v>
      </c>
      <c r="M17" s="127">
        <v>2</v>
      </c>
      <c r="N17" s="125">
        <f t="shared" si="0"/>
        <v>100</v>
      </c>
      <c r="O17" s="319"/>
      <c r="P17" s="326"/>
    </row>
    <row r="18" spans="1:16" ht="66.75" customHeight="1" x14ac:dyDescent="0.25">
      <c r="A18" s="258"/>
      <c r="B18" s="307"/>
      <c r="C18" s="269"/>
      <c r="D18" s="270"/>
      <c r="E18" s="271"/>
      <c r="F18" s="65"/>
      <c r="G18" s="66"/>
      <c r="H18" s="66"/>
      <c r="I18" s="66"/>
      <c r="J18" s="67"/>
      <c r="K18" s="128" t="s">
        <v>9</v>
      </c>
      <c r="L18" s="124" t="s">
        <v>131</v>
      </c>
      <c r="M18" s="127" t="s">
        <v>132</v>
      </c>
      <c r="N18" s="125">
        <v>100</v>
      </c>
      <c r="O18" s="319"/>
      <c r="P18" s="326"/>
    </row>
    <row r="19" spans="1:16" ht="51.75" customHeight="1" x14ac:dyDescent="0.25">
      <c r="A19" s="258"/>
      <c r="B19" s="307"/>
      <c r="C19" s="269"/>
      <c r="D19" s="270"/>
      <c r="E19" s="271"/>
      <c r="F19" s="65"/>
      <c r="G19" s="66"/>
      <c r="H19" s="66"/>
      <c r="I19" s="66"/>
      <c r="J19" s="67"/>
      <c r="K19" s="129" t="s">
        <v>10</v>
      </c>
      <c r="L19" s="122">
        <v>2752368</v>
      </c>
      <c r="M19" s="117">
        <v>2646887.2000000002</v>
      </c>
      <c r="N19" s="118">
        <f t="shared" si="0"/>
        <v>96.167634560494818</v>
      </c>
      <c r="O19" s="319"/>
      <c r="P19" s="326"/>
    </row>
    <row r="20" spans="1:16" ht="51.75" customHeight="1" x14ac:dyDescent="0.25">
      <c r="A20" s="258"/>
      <c r="B20" s="307"/>
      <c r="C20" s="269"/>
      <c r="D20" s="270"/>
      <c r="E20" s="271"/>
      <c r="F20" s="65"/>
      <c r="G20" s="66"/>
      <c r="H20" s="66"/>
      <c r="I20" s="66"/>
      <c r="J20" s="67"/>
      <c r="K20" s="129" t="s">
        <v>11</v>
      </c>
      <c r="L20" s="130">
        <v>102.5</v>
      </c>
      <c r="M20" s="130">
        <v>107.1</v>
      </c>
      <c r="N20" s="118">
        <f t="shared" si="0"/>
        <v>104.48780487804879</v>
      </c>
      <c r="O20" s="319"/>
      <c r="P20" s="326"/>
    </row>
    <row r="21" spans="1:16" ht="37.5" customHeight="1" x14ac:dyDescent="0.25">
      <c r="A21" s="258"/>
      <c r="B21" s="307"/>
      <c r="C21" s="269"/>
      <c r="D21" s="270"/>
      <c r="E21" s="271"/>
      <c r="F21" s="65"/>
      <c r="G21" s="66"/>
      <c r="H21" s="66"/>
      <c r="I21" s="66"/>
      <c r="J21" s="67"/>
      <c r="K21" s="119" t="s">
        <v>12</v>
      </c>
      <c r="L21" s="131">
        <v>120295.8041958042</v>
      </c>
      <c r="M21" s="131">
        <v>110586.5</v>
      </c>
      <c r="N21" s="118">
        <f t="shared" si="0"/>
        <v>91.928808938339628</v>
      </c>
      <c r="O21" s="319"/>
      <c r="P21" s="326"/>
    </row>
    <row r="22" spans="1:16" ht="34.5" customHeight="1" x14ac:dyDescent="0.25">
      <c r="A22" s="258"/>
      <c r="B22" s="307"/>
      <c r="C22" s="269"/>
      <c r="D22" s="270"/>
      <c r="E22" s="271"/>
      <c r="F22" s="65"/>
      <c r="G22" s="66"/>
      <c r="H22" s="66"/>
      <c r="I22" s="66"/>
      <c r="J22" s="67"/>
      <c r="K22" s="128" t="s">
        <v>13</v>
      </c>
      <c r="L22" s="132">
        <v>19615</v>
      </c>
      <c r="M22" s="223">
        <v>18210</v>
      </c>
      <c r="N22" s="125">
        <f t="shared" si="0"/>
        <v>92.837114453224572</v>
      </c>
      <c r="O22" s="319"/>
      <c r="P22" s="326"/>
    </row>
    <row r="23" spans="1:16" ht="36.75" customHeight="1" x14ac:dyDescent="0.25">
      <c r="A23" s="258"/>
      <c r="B23" s="307"/>
      <c r="C23" s="269"/>
      <c r="D23" s="270"/>
      <c r="E23" s="271"/>
      <c r="F23" s="65"/>
      <c r="G23" s="66"/>
      <c r="H23" s="66"/>
      <c r="I23" s="66"/>
      <c r="J23" s="67"/>
      <c r="K23" s="128" t="s">
        <v>14</v>
      </c>
      <c r="L23" s="117">
        <v>102.5</v>
      </c>
      <c r="M23" s="222">
        <v>102</v>
      </c>
      <c r="N23" s="118">
        <f t="shared" si="0"/>
        <v>99.512195121951223</v>
      </c>
      <c r="O23" s="319"/>
      <c r="P23" s="326"/>
    </row>
    <row r="24" spans="1:16" ht="66.75" customHeight="1" x14ac:dyDescent="0.25">
      <c r="A24" s="258"/>
      <c r="B24" s="307"/>
      <c r="C24" s="269"/>
      <c r="D24" s="270"/>
      <c r="E24" s="271"/>
      <c r="F24" s="65"/>
      <c r="G24" s="66"/>
      <c r="H24" s="66"/>
      <c r="I24" s="66"/>
      <c r="J24" s="67"/>
      <c r="K24" s="126" t="s">
        <v>15</v>
      </c>
      <c r="L24" s="124">
        <v>21</v>
      </c>
      <c r="M24" s="124">
        <v>26.7</v>
      </c>
      <c r="N24" s="125">
        <f t="shared" si="0"/>
        <v>127.14285714285714</v>
      </c>
      <c r="O24" s="319"/>
      <c r="P24" s="326"/>
    </row>
    <row r="25" spans="1:16" ht="66.75" customHeight="1" x14ac:dyDescent="0.25">
      <c r="A25" s="258"/>
      <c r="B25" s="307"/>
      <c r="C25" s="269"/>
      <c r="D25" s="270"/>
      <c r="E25" s="271"/>
      <c r="F25" s="65"/>
      <c r="G25" s="66"/>
      <c r="H25" s="66"/>
      <c r="I25" s="66"/>
      <c r="J25" s="67"/>
      <c r="K25" s="126" t="s">
        <v>16</v>
      </c>
      <c r="L25" s="124">
        <v>2.8</v>
      </c>
      <c r="M25" s="124">
        <v>4</v>
      </c>
      <c r="N25" s="125">
        <f t="shared" si="0"/>
        <v>142.85714285714286</v>
      </c>
      <c r="O25" s="319"/>
      <c r="P25" s="326"/>
    </row>
    <row r="26" spans="1:16" ht="66.75" customHeight="1" x14ac:dyDescent="0.25">
      <c r="A26" s="258"/>
      <c r="B26" s="307"/>
      <c r="C26" s="269"/>
      <c r="D26" s="270"/>
      <c r="E26" s="271"/>
      <c r="F26" s="65"/>
      <c r="G26" s="66"/>
      <c r="H26" s="66"/>
      <c r="I26" s="66"/>
      <c r="J26" s="67"/>
      <c r="K26" s="120" t="s">
        <v>17</v>
      </c>
      <c r="L26" s="124">
        <v>2</v>
      </c>
      <c r="M26" s="124">
        <v>0</v>
      </c>
      <c r="N26" s="125">
        <f t="shared" si="0"/>
        <v>0</v>
      </c>
      <c r="O26" s="319"/>
      <c r="P26" s="326"/>
    </row>
    <row r="27" spans="1:16" ht="66.75" customHeight="1" x14ac:dyDescent="0.25">
      <c r="A27" s="258"/>
      <c r="B27" s="307"/>
      <c r="C27" s="269"/>
      <c r="D27" s="270"/>
      <c r="E27" s="271"/>
      <c r="F27" s="65"/>
      <c r="G27" s="66"/>
      <c r="H27" s="66"/>
      <c r="I27" s="66"/>
      <c r="J27" s="67"/>
      <c r="K27" s="120" t="s">
        <v>18</v>
      </c>
      <c r="L27" s="124" t="s">
        <v>131</v>
      </c>
      <c r="M27" s="124" t="s">
        <v>132</v>
      </c>
      <c r="N27" s="125">
        <v>100</v>
      </c>
      <c r="O27" s="319"/>
      <c r="P27" s="326"/>
    </row>
    <row r="28" spans="1:16" ht="66.75" customHeight="1" x14ac:dyDescent="0.25">
      <c r="A28" s="258"/>
      <c r="B28" s="307"/>
      <c r="C28" s="269"/>
      <c r="D28" s="270"/>
      <c r="E28" s="271"/>
      <c r="F28" s="65"/>
      <c r="G28" s="66"/>
      <c r="H28" s="66"/>
      <c r="I28" s="66"/>
      <c r="J28" s="67"/>
      <c r="K28" s="120" t="s">
        <v>19</v>
      </c>
      <c r="L28" s="124">
        <v>4</v>
      </c>
      <c r="M28" s="124">
        <v>4</v>
      </c>
      <c r="N28" s="125">
        <f t="shared" si="0"/>
        <v>100</v>
      </c>
      <c r="O28" s="319"/>
      <c r="P28" s="326"/>
    </row>
    <row r="29" spans="1:16" ht="82.5" customHeight="1" x14ac:dyDescent="0.25">
      <c r="A29" s="258"/>
      <c r="B29" s="307"/>
      <c r="C29" s="269"/>
      <c r="D29" s="270"/>
      <c r="E29" s="271"/>
      <c r="F29" s="65"/>
      <c r="G29" s="66"/>
      <c r="H29" s="66"/>
      <c r="I29" s="66"/>
      <c r="J29" s="67"/>
      <c r="K29" s="126" t="s">
        <v>20</v>
      </c>
      <c r="L29" s="124">
        <v>395</v>
      </c>
      <c r="M29" s="219">
        <v>553.5</v>
      </c>
      <c r="N29" s="125">
        <f t="shared" si="0"/>
        <v>140.12658227848101</v>
      </c>
      <c r="O29" s="319"/>
      <c r="P29" s="326"/>
    </row>
    <row r="30" spans="1:16" ht="66.75" customHeight="1" x14ac:dyDescent="0.25">
      <c r="A30" s="258"/>
      <c r="B30" s="307"/>
      <c r="C30" s="269"/>
      <c r="D30" s="270"/>
      <c r="E30" s="271"/>
      <c r="F30" s="65"/>
      <c r="G30" s="66"/>
      <c r="H30" s="66"/>
      <c r="I30" s="66"/>
      <c r="J30" s="67"/>
      <c r="K30" s="126" t="s">
        <v>21</v>
      </c>
      <c r="L30" s="124" t="s">
        <v>131</v>
      </c>
      <c r="M30" s="124" t="s">
        <v>132</v>
      </c>
      <c r="N30" s="125">
        <v>100</v>
      </c>
      <c r="O30" s="319"/>
      <c r="P30" s="326"/>
    </row>
    <row r="31" spans="1:16" ht="66.75" customHeight="1" x14ac:dyDescent="0.25">
      <c r="A31" s="258"/>
      <c r="B31" s="307"/>
      <c r="C31" s="269"/>
      <c r="D31" s="270"/>
      <c r="E31" s="271"/>
      <c r="F31" s="65"/>
      <c r="G31" s="66"/>
      <c r="H31" s="66"/>
      <c r="I31" s="66"/>
      <c r="J31" s="67"/>
      <c r="K31" s="126" t="s">
        <v>22</v>
      </c>
      <c r="L31" s="124" t="s">
        <v>131</v>
      </c>
      <c r="M31" s="124" t="s">
        <v>132</v>
      </c>
      <c r="N31" s="133">
        <v>100</v>
      </c>
      <c r="O31" s="319"/>
      <c r="P31" s="326"/>
    </row>
    <row r="32" spans="1:16" ht="66.75" customHeight="1" x14ac:dyDescent="0.25">
      <c r="A32" s="258"/>
      <c r="B32" s="307"/>
      <c r="C32" s="269"/>
      <c r="D32" s="270"/>
      <c r="E32" s="271"/>
      <c r="F32" s="65"/>
      <c r="G32" s="66"/>
      <c r="H32" s="66"/>
      <c r="I32" s="66"/>
      <c r="J32" s="67"/>
      <c r="K32" s="120" t="s">
        <v>23</v>
      </c>
      <c r="L32" s="124" t="s">
        <v>131</v>
      </c>
      <c r="M32" s="124" t="s">
        <v>132</v>
      </c>
      <c r="N32" s="133">
        <v>100</v>
      </c>
      <c r="O32" s="319"/>
      <c r="P32" s="326"/>
    </row>
    <row r="33" spans="1:129" ht="51" customHeight="1" x14ac:dyDescent="0.25">
      <c r="A33" s="258"/>
      <c r="B33" s="307"/>
      <c r="C33" s="269"/>
      <c r="D33" s="270"/>
      <c r="E33" s="271"/>
      <c r="F33" s="65"/>
      <c r="G33" s="66"/>
      <c r="H33" s="66"/>
      <c r="I33" s="66"/>
      <c r="J33" s="67"/>
      <c r="K33" s="120" t="s">
        <v>24</v>
      </c>
      <c r="L33" s="124" t="s">
        <v>131</v>
      </c>
      <c r="M33" s="124" t="s">
        <v>132</v>
      </c>
      <c r="N33" s="133">
        <v>100</v>
      </c>
      <c r="O33" s="319"/>
      <c r="P33" s="326"/>
    </row>
    <row r="34" spans="1:129" ht="66.75" customHeight="1" x14ac:dyDescent="0.25">
      <c r="A34" s="258"/>
      <c r="B34" s="307"/>
      <c r="C34" s="269"/>
      <c r="D34" s="270"/>
      <c r="E34" s="271"/>
      <c r="F34" s="65"/>
      <c r="G34" s="66"/>
      <c r="H34" s="66"/>
      <c r="I34" s="66"/>
      <c r="J34" s="67"/>
      <c r="K34" s="120" t="s">
        <v>25</v>
      </c>
      <c r="L34" s="124" t="s">
        <v>131</v>
      </c>
      <c r="M34" s="124" t="s">
        <v>132</v>
      </c>
      <c r="N34" s="133">
        <v>100</v>
      </c>
      <c r="O34" s="319"/>
      <c r="P34" s="326"/>
    </row>
    <row r="35" spans="1:129" ht="35.25" customHeight="1" thickBot="1" x14ac:dyDescent="0.3">
      <c r="A35" s="259"/>
      <c r="B35" s="308"/>
      <c r="C35" s="272"/>
      <c r="D35" s="273"/>
      <c r="E35" s="274"/>
      <c r="F35" s="52"/>
      <c r="G35" s="53"/>
      <c r="H35" s="53"/>
      <c r="I35" s="53"/>
      <c r="J35" s="54"/>
      <c r="K35" s="346" t="s">
        <v>45</v>
      </c>
      <c r="L35" s="347"/>
      <c r="M35" s="348"/>
      <c r="N35" s="33">
        <f>SUM(N7:N34)/28</f>
        <v>106.69459594524882</v>
      </c>
      <c r="O35" s="320"/>
      <c r="P35" s="326"/>
    </row>
    <row r="36" spans="1:129" s="43" customFormat="1" ht="66.75" customHeight="1" x14ac:dyDescent="0.25">
      <c r="A36" s="257">
        <v>2</v>
      </c>
      <c r="B36" s="379" t="s">
        <v>114</v>
      </c>
      <c r="C36" s="113">
        <v>22</v>
      </c>
      <c r="D36" s="113">
        <v>12</v>
      </c>
      <c r="E36" s="58">
        <f>D36/C36*100</f>
        <v>54.54545454545454</v>
      </c>
      <c r="F36" s="26" t="s">
        <v>154</v>
      </c>
      <c r="G36" s="134">
        <f>G37+G38+G39+G40</f>
        <v>1569.5</v>
      </c>
      <c r="H36" s="59">
        <f>H37+H38+H39+H40</f>
        <v>587.6</v>
      </c>
      <c r="I36" s="59">
        <f>H36/G36*100</f>
        <v>37.438674737177443</v>
      </c>
      <c r="J36" s="60">
        <f>E36/I36*100</f>
        <v>145.69280277244877</v>
      </c>
      <c r="K36" s="120" t="s">
        <v>59</v>
      </c>
      <c r="L36" s="135">
        <v>98.1</v>
      </c>
      <c r="M36" s="135">
        <v>105</v>
      </c>
      <c r="N36" s="136">
        <f>M36/L36*100</f>
        <v>107.03363914373089</v>
      </c>
      <c r="O36" s="318">
        <f>N58*J36/100</f>
        <v>174.22896718844021</v>
      </c>
      <c r="P36" s="326" t="s">
        <v>67</v>
      </c>
      <c r="Q36" s="49"/>
      <c r="R36" s="49"/>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row>
    <row r="37" spans="1:129" s="43" customFormat="1" ht="71.25" customHeight="1" x14ac:dyDescent="0.25">
      <c r="A37" s="258"/>
      <c r="B37" s="307"/>
      <c r="C37" s="330" t="s">
        <v>223</v>
      </c>
      <c r="D37" s="331"/>
      <c r="E37" s="332"/>
      <c r="F37" s="30" t="s">
        <v>48</v>
      </c>
      <c r="G37" s="61"/>
      <c r="H37" s="61"/>
      <c r="I37" s="59"/>
      <c r="J37" s="60"/>
      <c r="K37" s="120" t="s">
        <v>64</v>
      </c>
      <c r="L37" s="135">
        <v>96.4</v>
      </c>
      <c r="M37" s="135">
        <v>110</v>
      </c>
      <c r="N37" s="136">
        <f t="shared" ref="N37:N56" si="1">M37/L37*100</f>
        <v>114.10788381742738</v>
      </c>
      <c r="O37" s="319"/>
      <c r="P37" s="326"/>
      <c r="Q37" s="42"/>
      <c r="R37" s="42"/>
    </row>
    <row r="38" spans="1:129" s="43" customFormat="1" ht="66.75" customHeight="1" x14ac:dyDescent="0.25">
      <c r="A38" s="258"/>
      <c r="B38" s="307"/>
      <c r="C38" s="333"/>
      <c r="D38" s="334"/>
      <c r="E38" s="335"/>
      <c r="F38" s="30" t="s">
        <v>47</v>
      </c>
      <c r="G38" s="61">
        <v>1569.5</v>
      </c>
      <c r="H38" s="137">
        <v>587.6</v>
      </c>
      <c r="I38" s="59">
        <f>H38/G38*100</f>
        <v>37.438674737177443</v>
      </c>
      <c r="J38" s="32">
        <f>E38/I38*100</f>
        <v>0</v>
      </c>
      <c r="K38" s="120" t="s">
        <v>65</v>
      </c>
      <c r="L38" s="135">
        <v>101.4</v>
      </c>
      <c r="M38" s="135">
        <v>98</v>
      </c>
      <c r="N38" s="136">
        <f t="shared" si="1"/>
        <v>96.646942800788949</v>
      </c>
      <c r="O38" s="319"/>
      <c r="P38" s="326"/>
      <c r="Q38" s="42"/>
      <c r="R38" s="42"/>
    </row>
    <row r="39" spans="1:129" s="43" customFormat="1" ht="65.25" customHeight="1" x14ac:dyDescent="0.25">
      <c r="A39" s="258"/>
      <c r="B39" s="307"/>
      <c r="C39" s="333"/>
      <c r="D39" s="334"/>
      <c r="E39" s="335"/>
      <c r="F39" s="30" t="s">
        <v>49</v>
      </c>
      <c r="G39" s="138"/>
      <c r="H39" s="61"/>
      <c r="I39" s="59"/>
      <c r="J39" s="32"/>
      <c r="K39" s="120" t="s">
        <v>60</v>
      </c>
      <c r="L39" s="135">
        <v>98.7</v>
      </c>
      <c r="M39" s="135">
        <v>77</v>
      </c>
      <c r="N39" s="136">
        <f t="shared" si="1"/>
        <v>78.01418439716312</v>
      </c>
      <c r="O39" s="319"/>
      <c r="P39" s="326"/>
      <c r="Q39" s="42"/>
      <c r="R39" s="42"/>
    </row>
    <row r="40" spans="1:129" s="43" customFormat="1" ht="86.25" customHeight="1" x14ac:dyDescent="0.25">
      <c r="A40" s="258"/>
      <c r="B40" s="307"/>
      <c r="C40" s="333"/>
      <c r="D40" s="334"/>
      <c r="E40" s="335"/>
      <c r="F40" s="31" t="s">
        <v>50</v>
      </c>
      <c r="G40" s="61"/>
      <c r="H40" s="61"/>
      <c r="I40" s="59"/>
      <c r="J40" s="32"/>
      <c r="K40" s="126" t="s">
        <v>61</v>
      </c>
      <c r="L40" s="135">
        <v>3.5</v>
      </c>
      <c r="M40" s="135">
        <v>3.9</v>
      </c>
      <c r="N40" s="136">
        <f t="shared" si="1"/>
        <v>111.42857142857143</v>
      </c>
      <c r="O40" s="319"/>
      <c r="P40" s="326"/>
      <c r="Q40" s="51"/>
      <c r="R40" s="42"/>
    </row>
    <row r="41" spans="1:129" ht="110.25" x14ac:dyDescent="0.25">
      <c r="A41" s="258"/>
      <c r="B41" s="307"/>
      <c r="C41" s="333"/>
      <c r="D41" s="334"/>
      <c r="E41" s="335"/>
      <c r="F41" s="139"/>
      <c r="G41" s="140"/>
      <c r="H41" s="140"/>
      <c r="I41" s="140"/>
      <c r="J41" s="140"/>
      <c r="K41" s="120" t="s">
        <v>57</v>
      </c>
      <c r="L41" s="135">
        <v>35343</v>
      </c>
      <c r="M41" s="135">
        <v>36026</v>
      </c>
      <c r="N41" s="136">
        <f t="shared" si="1"/>
        <v>101.93249016778429</v>
      </c>
      <c r="O41" s="319"/>
      <c r="P41" s="326"/>
    </row>
    <row r="42" spans="1:129" ht="53.25" customHeight="1" x14ac:dyDescent="0.25">
      <c r="A42" s="258"/>
      <c r="B42" s="307"/>
      <c r="C42" s="333"/>
      <c r="D42" s="334"/>
      <c r="E42" s="335"/>
      <c r="F42" s="141"/>
      <c r="G42" s="142"/>
      <c r="H42" s="142"/>
      <c r="I42" s="142"/>
      <c r="J42" s="142"/>
      <c r="K42" s="143" t="s">
        <v>58</v>
      </c>
      <c r="L42" s="135">
        <v>98.4</v>
      </c>
      <c r="M42" s="135">
        <v>100.9</v>
      </c>
      <c r="N42" s="136">
        <f t="shared" si="1"/>
        <v>102.54065040650406</v>
      </c>
      <c r="O42" s="319"/>
      <c r="P42" s="326"/>
    </row>
    <row r="43" spans="1:129" ht="63" x14ac:dyDescent="0.25">
      <c r="A43" s="258"/>
      <c r="B43" s="307"/>
      <c r="C43" s="333"/>
      <c r="D43" s="334"/>
      <c r="E43" s="335"/>
      <c r="F43" s="141"/>
      <c r="G43" s="142"/>
      <c r="H43" s="142"/>
      <c r="I43" s="142"/>
      <c r="J43" s="142"/>
      <c r="K43" s="143" t="s">
        <v>224</v>
      </c>
      <c r="L43" s="135">
        <v>68000</v>
      </c>
      <c r="M43" s="135">
        <v>74067</v>
      </c>
      <c r="N43" s="136">
        <f t="shared" si="1"/>
        <v>108.92205882352941</v>
      </c>
      <c r="O43" s="319"/>
      <c r="P43" s="326"/>
    </row>
    <row r="44" spans="1:129" ht="101.25" customHeight="1" x14ac:dyDescent="0.25">
      <c r="A44" s="258"/>
      <c r="B44" s="307"/>
      <c r="C44" s="333"/>
      <c r="D44" s="334"/>
      <c r="E44" s="335"/>
      <c r="F44" s="141"/>
      <c r="G44" s="142"/>
      <c r="H44" s="142"/>
      <c r="I44" s="142"/>
      <c r="J44" s="142"/>
      <c r="K44" s="143" t="s">
        <v>214</v>
      </c>
      <c r="L44" s="135">
        <v>11</v>
      </c>
      <c r="M44" s="135">
        <v>10</v>
      </c>
      <c r="N44" s="136">
        <f t="shared" si="1"/>
        <v>90.909090909090907</v>
      </c>
      <c r="O44" s="319"/>
      <c r="P44" s="326"/>
    </row>
    <row r="45" spans="1:129" ht="47.25" x14ac:dyDescent="0.25">
      <c r="A45" s="258"/>
      <c r="B45" s="307"/>
      <c r="C45" s="333"/>
      <c r="D45" s="334"/>
      <c r="E45" s="335"/>
      <c r="F45" s="141"/>
      <c r="G45" s="142"/>
      <c r="H45" s="142"/>
      <c r="I45" s="142"/>
      <c r="J45" s="142"/>
      <c r="K45" s="143" t="s">
        <v>225</v>
      </c>
      <c r="L45" s="135">
        <v>91100</v>
      </c>
      <c r="M45" s="135">
        <v>97363</v>
      </c>
      <c r="N45" s="136">
        <f t="shared" si="1"/>
        <v>106.87486278814488</v>
      </c>
      <c r="O45" s="319"/>
      <c r="P45" s="326"/>
    </row>
    <row r="46" spans="1:129" ht="81.75" customHeight="1" x14ac:dyDescent="0.25">
      <c r="A46" s="258"/>
      <c r="B46" s="307"/>
      <c r="C46" s="144"/>
      <c r="D46" s="145"/>
      <c r="E46" s="146"/>
      <c r="F46" s="141"/>
      <c r="G46" s="142"/>
      <c r="H46" s="142"/>
      <c r="I46" s="142"/>
      <c r="J46" s="142"/>
      <c r="K46" s="143" t="s">
        <v>226</v>
      </c>
      <c r="L46" s="135">
        <v>39833</v>
      </c>
      <c r="M46" s="135">
        <v>37766</v>
      </c>
      <c r="N46" s="136">
        <f t="shared" si="1"/>
        <v>94.810835237114958</v>
      </c>
      <c r="O46" s="319"/>
      <c r="P46" s="326"/>
    </row>
    <row r="47" spans="1:129" ht="49.5" customHeight="1" x14ac:dyDescent="0.25">
      <c r="A47" s="258"/>
      <c r="B47" s="307"/>
      <c r="C47" s="144"/>
      <c r="D47" s="145"/>
      <c r="E47" s="146"/>
      <c r="F47" s="141"/>
      <c r="G47" s="142"/>
      <c r="H47" s="142"/>
      <c r="I47" s="142"/>
      <c r="J47" s="142"/>
      <c r="K47" s="149" t="s">
        <v>227</v>
      </c>
      <c r="L47" s="148">
        <v>5689</v>
      </c>
      <c r="M47" s="148">
        <v>5825</v>
      </c>
      <c r="N47" s="136">
        <f t="shared" si="1"/>
        <v>102.39057830901741</v>
      </c>
      <c r="O47" s="319"/>
      <c r="P47" s="326"/>
    </row>
    <row r="48" spans="1:129" ht="31.5" x14ac:dyDescent="0.25">
      <c r="A48" s="258"/>
      <c r="B48" s="307"/>
      <c r="C48" s="144"/>
      <c r="D48" s="145"/>
      <c r="E48" s="146"/>
      <c r="F48" s="141"/>
      <c r="G48" s="142"/>
      <c r="H48" s="142"/>
      <c r="I48" s="142"/>
      <c r="J48" s="142"/>
      <c r="K48" s="149" t="s">
        <v>228</v>
      </c>
      <c r="L48" s="148">
        <v>15475</v>
      </c>
      <c r="M48" s="148">
        <v>14519</v>
      </c>
      <c r="N48" s="136">
        <f t="shared" si="1"/>
        <v>93.822294022617129</v>
      </c>
      <c r="O48" s="319"/>
      <c r="P48" s="326"/>
    </row>
    <row r="49" spans="1:129" ht="173.25" x14ac:dyDescent="0.25">
      <c r="A49" s="258"/>
      <c r="B49" s="307"/>
      <c r="C49" s="144"/>
      <c r="D49" s="145"/>
      <c r="E49" s="146"/>
      <c r="F49" s="141"/>
      <c r="G49" s="142"/>
      <c r="H49" s="142"/>
      <c r="I49" s="142"/>
      <c r="J49" s="142"/>
      <c r="K49" s="150" t="s">
        <v>229</v>
      </c>
      <c r="L49" s="151">
        <v>290</v>
      </c>
      <c r="M49" s="135">
        <v>406</v>
      </c>
      <c r="N49" s="136">
        <f t="shared" si="1"/>
        <v>140</v>
      </c>
      <c r="O49" s="319"/>
      <c r="P49" s="326"/>
    </row>
    <row r="50" spans="1:129" ht="110.25" x14ac:dyDescent="0.25">
      <c r="A50" s="258"/>
      <c r="B50" s="307"/>
      <c r="C50" s="144"/>
      <c r="D50" s="145"/>
      <c r="E50" s="146"/>
      <c r="F50" s="141"/>
      <c r="G50" s="142"/>
      <c r="H50" s="142"/>
      <c r="I50" s="142"/>
      <c r="J50" s="142"/>
      <c r="K50" s="147" t="s">
        <v>230</v>
      </c>
      <c r="L50" s="152">
        <v>268</v>
      </c>
      <c r="M50" s="148">
        <v>168</v>
      </c>
      <c r="N50" s="136">
        <f t="shared" si="1"/>
        <v>62.68656716417911</v>
      </c>
      <c r="O50" s="319"/>
      <c r="P50" s="326"/>
    </row>
    <row r="51" spans="1:129" ht="47.25" x14ac:dyDescent="0.25">
      <c r="A51" s="258"/>
      <c r="B51" s="307"/>
      <c r="C51" s="144"/>
      <c r="D51" s="145"/>
      <c r="E51" s="146"/>
      <c r="F51" s="65"/>
      <c r="G51" s="66"/>
      <c r="H51" s="66"/>
      <c r="I51" s="66"/>
      <c r="J51" s="66"/>
      <c r="K51" s="150" t="s">
        <v>231</v>
      </c>
      <c r="L51" s="151">
        <v>0.6</v>
      </c>
      <c r="M51" s="135">
        <v>3.9</v>
      </c>
      <c r="N51" s="136">
        <f t="shared" si="1"/>
        <v>650</v>
      </c>
      <c r="O51" s="319"/>
      <c r="P51" s="326"/>
    </row>
    <row r="52" spans="1:129" ht="47.25" x14ac:dyDescent="0.25">
      <c r="A52" s="258"/>
      <c r="B52" s="307"/>
      <c r="C52" s="144"/>
      <c r="D52" s="145"/>
      <c r="E52" s="146"/>
      <c r="F52" s="65"/>
      <c r="G52" s="66"/>
      <c r="H52" s="66"/>
      <c r="I52" s="66"/>
      <c r="J52" s="66"/>
      <c r="K52" s="150" t="s">
        <v>232</v>
      </c>
      <c r="L52" s="151">
        <v>11.6</v>
      </c>
      <c r="M52" s="135">
        <v>2.8</v>
      </c>
      <c r="N52" s="136">
        <f t="shared" si="1"/>
        <v>24.137931034482758</v>
      </c>
      <c r="O52" s="319"/>
      <c r="P52" s="326"/>
    </row>
    <row r="53" spans="1:129" ht="94.5" x14ac:dyDescent="0.25">
      <c r="A53" s="258"/>
      <c r="B53" s="307"/>
      <c r="C53" s="144"/>
      <c r="D53" s="145"/>
      <c r="E53" s="146"/>
      <c r="F53" s="65"/>
      <c r="G53" s="66"/>
      <c r="H53" s="66"/>
      <c r="I53" s="66"/>
      <c r="J53" s="66"/>
      <c r="K53" s="150" t="s">
        <v>233</v>
      </c>
      <c r="L53" s="151">
        <v>42.7</v>
      </c>
      <c r="M53" s="135">
        <v>53.4</v>
      </c>
      <c r="N53" s="136">
        <f t="shared" si="1"/>
        <v>125.05854800936767</v>
      </c>
      <c r="O53" s="319"/>
      <c r="P53" s="326"/>
    </row>
    <row r="54" spans="1:129" ht="141.75" x14ac:dyDescent="0.25">
      <c r="A54" s="258"/>
      <c r="B54" s="307"/>
      <c r="C54" s="144"/>
      <c r="D54" s="145"/>
      <c r="E54" s="146"/>
      <c r="F54" s="65"/>
      <c r="G54" s="66"/>
      <c r="H54" s="66"/>
      <c r="I54" s="66"/>
      <c r="J54" s="66"/>
      <c r="K54" s="150" t="s">
        <v>234</v>
      </c>
      <c r="L54" s="151">
        <v>10</v>
      </c>
      <c r="M54" s="135">
        <v>10</v>
      </c>
      <c r="N54" s="136">
        <f t="shared" si="1"/>
        <v>100</v>
      </c>
      <c r="O54" s="319"/>
      <c r="P54" s="326"/>
    </row>
    <row r="55" spans="1:129" ht="94.5" x14ac:dyDescent="0.25">
      <c r="A55" s="258"/>
      <c r="B55" s="307"/>
      <c r="C55" s="144"/>
      <c r="D55" s="145"/>
      <c r="E55" s="146"/>
      <c r="F55" s="65"/>
      <c r="G55" s="66"/>
      <c r="H55" s="66"/>
      <c r="I55" s="66"/>
      <c r="J55" s="66"/>
      <c r="K55" s="150" t="s">
        <v>235</v>
      </c>
      <c r="L55" s="151">
        <v>1</v>
      </c>
      <c r="M55" s="135">
        <v>1</v>
      </c>
      <c r="N55" s="136">
        <f t="shared" si="1"/>
        <v>100</v>
      </c>
      <c r="O55" s="319"/>
      <c r="P55" s="326"/>
    </row>
    <row r="56" spans="1:129" ht="132.75" customHeight="1" x14ac:dyDescent="0.25">
      <c r="A56" s="258"/>
      <c r="B56" s="307"/>
      <c r="C56" s="144"/>
      <c r="D56" s="145"/>
      <c r="E56" s="146"/>
      <c r="F56" s="65"/>
      <c r="G56" s="66"/>
      <c r="H56" s="66"/>
      <c r="I56" s="66"/>
      <c r="J56" s="66"/>
      <c r="K56" s="241" t="s">
        <v>236</v>
      </c>
      <c r="L56" s="154">
        <v>1</v>
      </c>
      <c r="M56" s="226">
        <v>0</v>
      </c>
      <c r="N56" s="136">
        <f t="shared" si="1"/>
        <v>0</v>
      </c>
      <c r="O56" s="319"/>
      <c r="P56" s="326"/>
    </row>
    <row r="57" spans="1:129" ht="15.75" x14ac:dyDescent="0.25">
      <c r="A57" s="258"/>
      <c r="B57" s="307"/>
      <c r="C57" s="144"/>
      <c r="D57" s="145"/>
      <c r="E57" s="146"/>
      <c r="F57" s="65"/>
      <c r="G57" s="66"/>
      <c r="H57" s="66"/>
      <c r="I57" s="66"/>
      <c r="J57" s="66"/>
      <c r="K57" s="153"/>
      <c r="L57" s="154"/>
      <c r="M57" s="155"/>
      <c r="N57" s="136"/>
      <c r="O57" s="319"/>
      <c r="P57" s="326"/>
    </row>
    <row r="58" spans="1:129" ht="16.5" thickBot="1" x14ac:dyDescent="0.3">
      <c r="A58" s="259"/>
      <c r="B58" s="308"/>
      <c r="C58" s="156"/>
      <c r="D58" s="157"/>
      <c r="E58" s="158"/>
      <c r="F58" s="52"/>
      <c r="G58" s="53"/>
      <c r="H58" s="53"/>
      <c r="I58" s="53"/>
      <c r="J58" s="54"/>
      <c r="K58" s="324" t="s">
        <v>45</v>
      </c>
      <c r="L58" s="324"/>
      <c r="M58" s="324"/>
      <c r="N58" s="33">
        <f>(N36+N37+N38+N39+N40+N41+N42+N43+N44+N45+N46+N47+N48+N49+N50+N51+N52+N53+N54+N55+N56)/21</f>
        <v>119.58652992664355</v>
      </c>
      <c r="O58" s="320"/>
      <c r="P58" s="326"/>
    </row>
    <row r="59" spans="1:129" s="43" customFormat="1" ht="51.75" customHeight="1" x14ac:dyDescent="0.25">
      <c r="A59" s="336">
        <v>3</v>
      </c>
      <c r="B59" s="422" t="s">
        <v>243</v>
      </c>
      <c r="C59" s="159">
        <v>76</v>
      </c>
      <c r="D59" s="159">
        <v>69</v>
      </c>
      <c r="E59" s="58">
        <f>D59/C59*100</f>
        <v>90.789473684210535</v>
      </c>
      <c r="F59" s="26" t="s">
        <v>154</v>
      </c>
      <c r="G59" s="114">
        <f>G60+G61+G62+G63</f>
        <v>50</v>
      </c>
      <c r="H59" s="114">
        <f>H60+H61+H62+H63</f>
        <v>50</v>
      </c>
      <c r="I59" s="59">
        <f>H59/G59*100</f>
        <v>100</v>
      </c>
      <c r="J59" s="160">
        <f>E59/I59*100</f>
        <v>90.789473684210535</v>
      </c>
      <c r="K59" s="115" t="s">
        <v>120</v>
      </c>
      <c r="L59" s="28">
        <v>8.5</v>
      </c>
      <c r="M59" s="161">
        <v>20</v>
      </c>
      <c r="N59" s="86">
        <v>42.5</v>
      </c>
      <c r="O59" s="344">
        <f>N65*J59/100</f>
        <v>92.963428792569673</v>
      </c>
      <c r="P59" s="326" t="s">
        <v>88</v>
      </c>
      <c r="Q59" s="49"/>
      <c r="R59" s="49"/>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row>
    <row r="60" spans="1:129" s="43" customFormat="1" ht="76.5" customHeight="1" x14ac:dyDescent="0.25">
      <c r="A60" s="258"/>
      <c r="B60" s="423"/>
      <c r="C60" s="266" t="s">
        <v>242</v>
      </c>
      <c r="D60" s="267"/>
      <c r="E60" s="268"/>
      <c r="F60" s="30" t="s">
        <v>48</v>
      </c>
      <c r="G60" s="61">
        <v>0</v>
      </c>
      <c r="H60" s="61">
        <v>0</v>
      </c>
      <c r="I60" s="59"/>
      <c r="J60" s="32"/>
      <c r="K60" s="76" t="s">
        <v>68</v>
      </c>
      <c r="L60" s="28">
        <v>845</v>
      </c>
      <c r="M60" s="29">
        <v>698</v>
      </c>
      <c r="N60" s="86">
        <v>100</v>
      </c>
      <c r="O60" s="322"/>
      <c r="P60" s="326"/>
      <c r="Q60" s="42"/>
      <c r="R60" s="42"/>
    </row>
    <row r="61" spans="1:129" s="43" customFormat="1" ht="111" customHeight="1" x14ac:dyDescent="0.25">
      <c r="A61" s="258"/>
      <c r="B61" s="423"/>
      <c r="C61" s="269"/>
      <c r="D61" s="270"/>
      <c r="E61" s="271"/>
      <c r="F61" s="30" t="s">
        <v>47</v>
      </c>
      <c r="G61" s="61">
        <v>0</v>
      </c>
      <c r="H61" s="61">
        <v>0</v>
      </c>
      <c r="I61" s="59"/>
      <c r="J61" s="32"/>
      <c r="K61" s="76" t="s">
        <v>121</v>
      </c>
      <c r="L61" s="29">
        <v>92</v>
      </c>
      <c r="M61" s="29">
        <v>150</v>
      </c>
      <c r="N61" s="86">
        <f>M61/L61*100</f>
        <v>163.04347826086956</v>
      </c>
      <c r="O61" s="322"/>
      <c r="P61" s="326"/>
      <c r="Q61" s="42"/>
      <c r="R61" s="42"/>
    </row>
    <row r="62" spans="1:129" s="43" customFormat="1" ht="61.5" customHeight="1" x14ac:dyDescent="0.25">
      <c r="A62" s="258"/>
      <c r="B62" s="423"/>
      <c r="C62" s="269"/>
      <c r="D62" s="270"/>
      <c r="E62" s="271"/>
      <c r="F62" s="30" t="s">
        <v>49</v>
      </c>
      <c r="G62" s="61">
        <v>50</v>
      </c>
      <c r="H62" s="61">
        <v>50</v>
      </c>
      <c r="I62" s="59">
        <f>H62/G62*100</f>
        <v>100</v>
      </c>
      <c r="J62" s="32"/>
      <c r="K62" s="76" t="s">
        <v>122</v>
      </c>
      <c r="L62" s="28">
        <v>68</v>
      </c>
      <c r="M62" s="28">
        <v>74</v>
      </c>
      <c r="N62" s="86">
        <f>M62/L62*100</f>
        <v>108.8235294117647</v>
      </c>
      <c r="O62" s="322"/>
      <c r="P62" s="326"/>
      <c r="Q62" s="42"/>
      <c r="R62" s="42"/>
    </row>
    <row r="63" spans="1:129" s="43" customFormat="1" ht="102" customHeight="1" x14ac:dyDescent="0.25">
      <c r="A63" s="258"/>
      <c r="B63" s="423"/>
      <c r="C63" s="269"/>
      <c r="D63" s="270"/>
      <c r="E63" s="271"/>
      <c r="F63" s="31" t="s">
        <v>50</v>
      </c>
      <c r="G63" s="61">
        <v>0</v>
      </c>
      <c r="H63" s="61">
        <v>0</v>
      </c>
      <c r="I63" s="59"/>
      <c r="J63" s="32"/>
      <c r="K63" s="76" t="s">
        <v>142</v>
      </c>
      <c r="L63" s="28">
        <v>1.5</v>
      </c>
      <c r="M63" s="28">
        <v>0.7</v>
      </c>
      <c r="N63" s="86">
        <v>100</v>
      </c>
      <c r="O63" s="322"/>
      <c r="P63" s="326"/>
      <c r="Q63" s="51"/>
      <c r="R63" s="42"/>
    </row>
    <row r="64" spans="1:129" s="43" customFormat="1" ht="78" customHeight="1" x14ac:dyDescent="0.25">
      <c r="A64" s="258"/>
      <c r="B64" s="423"/>
      <c r="C64" s="269"/>
      <c r="D64" s="270"/>
      <c r="E64" s="271"/>
      <c r="F64" s="62"/>
      <c r="G64" s="63"/>
      <c r="H64" s="63"/>
      <c r="I64" s="63"/>
      <c r="J64" s="64"/>
      <c r="K64" s="162" t="s">
        <v>52</v>
      </c>
      <c r="L64" s="163">
        <v>0.3</v>
      </c>
      <c r="M64" s="163">
        <v>0</v>
      </c>
      <c r="N64" s="86">
        <v>100</v>
      </c>
      <c r="O64" s="322"/>
      <c r="P64" s="326"/>
      <c r="Q64" s="51"/>
      <c r="R64" s="42"/>
    </row>
    <row r="65" spans="1:16" ht="28.5" customHeight="1" thickBot="1" x14ac:dyDescent="0.3">
      <c r="A65" s="258"/>
      <c r="B65" s="424"/>
      <c r="C65" s="272"/>
      <c r="D65" s="273"/>
      <c r="E65" s="274"/>
      <c r="F65" s="52"/>
      <c r="G65" s="53"/>
      <c r="H65" s="53"/>
      <c r="I65" s="53"/>
      <c r="J65" s="54"/>
      <c r="K65" s="283" t="s">
        <v>45</v>
      </c>
      <c r="L65" s="284"/>
      <c r="M65" s="285"/>
      <c r="N65" s="87">
        <f>SUM(N59:N64)/6</f>
        <v>102.39450127877238</v>
      </c>
      <c r="O65" s="322"/>
      <c r="P65" s="326"/>
    </row>
    <row r="66" spans="1:16" ht="51.75" customHeight="1" x14ac:dyDescent="0.25">
      <c r="A66" s="258">
        <v>4</v>
      </c>
      <c r="B66" s="425" t="s">
        <v>216</v>
      </c>
      <c r="C66" s="164">
        <v>70</v>
      </c>
      <c r="D66" s="164">
        <v>46</v>
      </c>
      <c r="E66" s="88">
        <f>D66/C66*100</f>
        <v>65.714285714285708</v>
      </c>
      <c r="F66" s="26" t="s">
        <v>154</v>
      </c>
      <c r="G66" s="59">
        <f>G67+G68+G69+G70</f>
        <v>0</v>
      </c>
      <c r="H66" s="59">
        <f>H67+H68+H69+H70</f>
        <v>0</v>
      </c>
      <c r="I66" s="59">
        <f>I67+I68+I69+I70</f>
        <v>0</v>
      </c>
      <c r="J66" s="59">
        <f>J67+J68+J69+J70</f>
        <v>0</v>
      </c>
      <c r="K66" s="115" t="s">
        <v>69</v>
      </c>
      <c r="L66" s="29">
        <v>855</v>
      </c>
      <c r="M66" s="161">
        <v>698</v>
      </c>
      <c r="N66" s="89">
        <v>122.5</v>
      </c>
      <c r="O66" s="321">
        <v>100</v>
      </c>
      <c r="P66" s="261" t="s">
        <v>67</v>
      </c>
    </row>
    <row r="67" spans="1:16" ht="60" customHeight="1" x14ac:dyDescent="0.25">
      <c r="A67" s="258"/>
      <c r="B67" s="423"/>
      <c r="C67" s="337" t="s">
        <v>215</v>
      </c>
      <c r="D67" s="338"/>
      <c r="E67" s="339"/>
      <c r="F67" s="30" t="s">
        <v>48</v>
      </c>
      <c r="G67" s="61">
        <v>0</v>
      </c>
      <c r="H67" s="61"/>
      <c r="I67" s="59"/>
      <c r="J67" s="32"/>
      <c r="K67" s="76" t="s">
        <v>70</v>
      </c>
      <c r="L67" s="165">
        <v>9</v>
      </c>
      <c r="M67" s="161">
        <v>20</v>
      </c>
      <c r="N67" s="89">
        <v>45</v>
      </c>
      <c r="O67" s="322"/>
      <c r="P67" s="261"/>
    </row>
    <row r="68" spans="1:16" ht="110.25" x14ac:dyDescent="0.25">
      <c r="A68" s="258"/>
      <c r="B68" s="423"/>
      <c r="C68" s="340"/>
      <c r="D68" s="341"/>
      <c r="E68" s="342"/>
      <c r="F68" s="30" t="s">
        <v>47</v>
      </c>
      <c r="G68" s="61">
        <v>0</v>
      </c>
      <c r="H68" s="61"/>
      <c r="I68" s="59"/>
      <c r="J68" s="32"/>
      <c r="K68" s="76" t="s">
        <v>121</v>
      </c>
      <c r="L68" s="29">
        <v>90</v>
      </c>
      <c r="M68" s="161">
        <v>150</v>
      </c>
      <c r="N68" s="89">
        <f>M68/L68*100</f>
        <v>166.66666666666669</v>
      </c>
      <c r="O68" s="322"/>
      <c r="P68" s="261"/>
    </row>
    <row r="69" spans="1:16" ht="66.75" customHeight="1" x14ac:dyDescent="0.25">
      <c r="A69" s="258"/>
      <c r="B69" s="423"/>
      <c r="C69" s="340"/>
      <c r="D69" s="341"/>
      <c r="E69" s="342"/>
      <c r="F69" s="30" t="s">
        <v>49</v>
      </c>
      <c r="G69" s="61">
        <v>0</v>
      </c>
      <c r="H69" s="61"/>
      <c r="I69" s="59"/>
      <c r="J69" s="32"/>
      <c r="K69" s="76" t="s">
        <v>122</v>
      </c>
      <c r="L69" s="29">
        <v>64</v>
      </c>
      <c r="M69" s="161">
        <v>74</v>
      </c>
      <c r="N69" s="89">
        <f>M69/L69*100</f>
        <v>115.625</v>
      </c>
      <c r="O69" s="322"/>
      <c r="P69" s="261"/>
    </row>
    <row r="70" spans="1:16" ht="99.75" customHeight="1" x14ac:dyDescent="0.25">
      <c r="A70" s="258"/>
      <c r="B70" s="423"/>
      <c r="C70" s="340"/>
      <c r="D70" s="341"/>
      <c r="E70" s="342"/>
      <c r="F70" s="31" t="s">
        <v>50</v>
      </c>
      <c r="G70" s="61">
        <v>0</v>
      </c>
      <c r="H70" s="61"/>
      <c r="I70" s="59"/>
      <c r="J70" s="32"/>
      <c r="K70" s="76" t="s">
        <v>142</v>
      </c>
      <c r="L70" s="29">
        <v>1.7</v>
      </c>
      <c r="M70" s="161">
        <v>0.7</v>
      </c>
      <c r="N70" s="89">
        <v>100</v>
      </c>
      <c r="O70" s="322"/>
      <c r="P70" s="261"/>
    </row>
    <row r="71" spans="1:16" ht="79.5" customHeight="1" x14ac:dyDescent="0.25">
      <c r="A71" s="258"/>
      <c r="B71" s="423"/>
      <c r="C71" s="340"/>
      <c r="D71" s="341"/>
      <c r="E71" s="342"/>
      <c r="F71" s="78"/>
      <c r="G71" s="79"/>
      <c r="H71" s="79"/>
      <c r="I71" s="80"/>
      <c r="J71" s="81"/>
      <c r="K71" s="76" t="s">
        <v>71</v>
      </c>
      <c r="L71" s="166">
        <v>0.3</v>
      </c>
      <c r="M71" s="167">
        <v>0</v>
      </c>
      <c r="N71" s="89">
        <v>100</v>
      </c>
      <c r="O71" s="322"/>
      <c r="P71" s="261"/>
    </row>
    <row r="72" spans="1:16" ht="28.5" customHeight="1" thickBot="1" x14ac:dyDescent="0.3">
      <c r="A72" s="258"/>
      <c r="B72" s="426"/>
      <c r="C72" s="90"/>
      <c r="D72" s="91"/>
      <c r="E72" s="92"/>
      <c r="F72" s="52"/>
      <c r="G72" s="53"/>
      <c r="H72" s="53"/>
      <c r="I72" s="53"/>
      <c r="J72" s="54"/>
      <c r="K72" s="283" t="s">
        <v>45</v>
      </c>
      <c r="L72" s="284"/>
      <c r="M72" s="285"/>
      <c r="N72" s="75">
        <f>SUM(N66:N71)/6</f>
        <v>108.29861111111113</v>
      </c>
      <c r="O72" s="323"/>
      <c r="P72" s="261"/>
    </row>
    <row r="73" spans="1:16" ht="49.5" customHeight="1" x14ac:dyDescent="0.25">
      <c r="A73" s="258">
        <v>5</v>
      </c>
      <c r="B73" s="379" t="s">
        <v>265</v>
      </c>
      <c r="C73" s="168">
        <v>14</v>
      </c>
      <c r="D73" s="168">
        <v>14</v>
      </c>
      <c r="E73" s="102">
        <f>D73/C73*100</f>
        <v>100</v>
      </c>
      <c r="F73" s="30" t="s">
        <v>154</v>
      </c>
      <c r="G73" s="169">
        <f>G74+G75+G76+G77</f>
        <v>25</v>
      </c>
      <c r="H73" s="169">
        <f>H74+H75+H76+H77</f>
        <v>5</v>
      </c>
      <c r="I73" s="170">
        <f>H73/G73*100</f>
        <v>20</v>
      </c>
      <c r="J73" s="171">
        <f>E73/I73*100</f>
        <v>500</v>
      </c>
      <c r="K73" s="115" t="s">
        <v>62</v>
      </c>
      <c r="L73" s="28">
        <v>401</v>
      </c>
      <c r="M73" s="29">
        <v>646</v>
      </c>
      <c r="N73" s="172">
        <f t="shared" ref="N73:N79" si="2">M73/L73*100</f>
        <v>161.09725685785537</v>
      </c>
      <c r="O73" s="318">
        <f>N80*J73/100</f>
        <v>643.38484477354245</v>
      </c>
      <c r="P73" s="261" t="s">
        <v>67</v>
      </c>
    </row>
    <row r="74" spans="1:16" ht="75.75" customHeight="1" x14ac:dyDescent="0.25">
      <c r="A74" s="258"/>
      <c r="B74" s="307"/>
      <c r="C74" s="309" t="s">
        <v>266</v>
      </c>
      <c r="D74" s="310"/>
      <c r="E74" s="311"/>
      <c r="F74" s="30" t="s">
        <v>48</v>
      </c>
      <c r="G74" s="61">
        <v>0</v>
      </c>
      <c r="H74" s="61">
        <v>0</v>
      </c>
      <c r="I74" s="170"/>
      <c r="J74" s="93"/>
      <c r="K74" s="76" t="s">
        <v>63</v>
      </c>
      <c r="L74" s="28">
        <v>169</v>
      </c>
      <c r="M74" s="29">
        <v>271</v>
      </c>
      <c r="N74" s="173">
        <f t="shared" si="2"/>
        <v>160.3550295857988</v>
      </c>
      <c r="O74" s="319"/>
      <c r="P74" s="261"/>
    </row>
    <row r="75" spans="1:16" ht="92.25" customHeight="1" x14ac:dyDescent="0.25">
      <c r="A75" s="258"/>
      <c r="B75" s="307"/>
      <c r="C75" s="312"/>
      <c r="D75" s="313"/>
      <c r="E75" s="314"/>
      <c r="F75" s="30" t="s">
        <v>66</v>
      </c>
      <c r="G75" s="61">
        <v>0</v>
      </c>
      <c r="H75" s="61">
        <v>0</v>
      </c>
      <c r="I75" s="170"/>
      <c r="J75" s="93"/>
      <c r="K75" s="76" t="s">
        <v>72</v>
      </c>
      <c r="L75" s="28">
        <v>1383.1</v>
      </c>
      <c r="M75" s="29">
        <v>1348.3</v>
      </c>
      <c r="N75" s="173">
        <f t="shared" si="2"/>
        <v>97.483912949172151</v>
      </c>
      <c r="O75" s="319"/>
      <c r="P75" s="261"/>
    </row>
    <row r="76" spans="1:16" ht="78.75" x14ac:dyDescent="0.25">
      <c r="A76" s="258"/>
      <c r="B76" s="307"/>
      <c r="C76" s="312"/>
      <c r="D76" s="313"/>
      <c r="E76" s="314"/>
      <c r="F76" s="30" t="s">
        <v>49</v>
      </c>
      <c r="G76" s="61">
        <v>15</v>
      </c>
      <c r="H76" s="61">
        <v>0</v>
      </c>
      <c r="I76" s="170">
        <f>H76/G76*100</f>
        <v>0</v>
      </c>
      <c r="J76" s="93"/>
      <c r="K76" s="76" t="s">
        <v>73</v>
      </c>
      <c r="L76" s="28">
        <v>13.3</v>
      </c>
      <c r="M76" s="29">
        <v>13.1</v>
      </c>
      <c r="N76" s="173">
        <f t="shared" si="2"/>
        <v>98.496240601503743</v>
      </c>
      <c r="O76" s="319"/>
      <c r="P76" s="261"/>
    </row>
    <row r="77" spans="1:16" ht="88.5" customHeight="1" x14ac:dyDescent="0.25">
      <c r="A77" s="258"/>
      <c r="B77" s="307"/>
      <c r="C77" s="312"/>
      <c r="D77" s="313"/>
      <c r="E77" s="314"/>
      <c r="F77" s="31" t="s">
        <v>50</v>
      </c>
      <c r="G77" s="61">
        <v>10</v>
      </c>
      <c r="H77" s="61">
        <v>5</v>
      </c>
      <c r="I77" s="170">
        <f>H77/G77*100</f>
        <v>50</v>
      </c>
      <c r="J77" s="93">
        <f>E77/I77*100</f>
        <v>0</v>
      </c>
      <c r="K77" s="120" t="s">
        <v>74</v>
      </c>
      <c r="L77" s="138">
        <v>10.3</v>
      </c>
      <c r="M77" s="29">
        <v>14.9</v>
      </c>
      <c r="N77" s="173">
        <f t="shared" si="2"/>
        <v>144.66019417475729</v>
      </c>
      <c r="O77" s="319"/>
      <c r="P77" s="261"/>
    </row>
    <row r="78" spans="1:16" ht="39.75" customHeight="1" x14ac:dyDescent="0.25">
      <c r="A78" s="258"/>
      <c r="B78" s="307"/>
      <c r="C78" s="312"/>
      <c r="D78" s="313"/>
      <c r="E78" s="314"/>
      <c r="F78" s="101"/>
      <c r="G78" s="174"/>
      <c r="H78" s="174"/>
      <c r="I78" s="175"/>
      <c r="J78" s="104"/>
      <c r="K78" s="85" t="s">
        <v>213</v>
      </c>
      <c r="L78" s="176">
        <v>343</v>
      </c>
      <c r="M78" s="29">
        <v>484</v>
      </c>
      <c r="N78" s="173">
        <f t="shared" si="2"/>
        <v>141.10787172011663</v>
      </c>
      <c r="O78" s="319"/>
      <c r="P78" s="261"/>
    </row>
    <row r="79" spans="1:16" ht="50.25" customHeight="1" x14ac:dyDescent="0.25">
      <c r="A79" s="258"/>
      <c r="B79" s="307"/>
      <c r="C79" s="312"/>
      <c r="D79" s="313"/>
      <c r="E79" s="314"/>
      <c r="F79" s="101"/>
      <c r="G79" s="174"/>
      <c r="H79" s="174"/>
      <c r="I79" s="175"/>
      <c r="J79" s="104"/>
      <c r="K79" s="85" t="s">
        <v>1</v>
      </c>
      <c r="L79" s="176">
        <v>3331</v>
      </c>
      <c r="M79" s="29">
        <v>3249</v>
      </c>
      <c r="N79" s="173">
        <f t="shared" si="2"/>
        <v>97.538276793755628</v>
      </c>
      <c r="O79" s="319"/>
      <c r="P79" s="261"/>
    </row>
    <row r="80" spans="1:16" ht="30" customHeight="1" thickBot="1" x14ac:dyDescent="0.3">
      <c r="A80" s="259"/>
      <c r="B80" s="343"/>
      <c r="C80" s="315"/>
      <c r="D80" s="316"/>
      <c r="E80" s="317"/>
      <c r="F80" s="52"/>
      <c r="G80" s="53"/>
      <c r="H80" s="53"/>
      <c r="I80" s="53"/>
      <c r="J80" s="54"/>
      <c r="K80" s="283" t="s">
        <v>45</v>
      </c>
      <c r="L80" s="284"/>
      <c r="M80" s="285"/>
      <c r="N80" s="33">
        <f>SUM(N73:N79)/7</f>
        <v>128.67696895470849</v>
      </c>
      <c r="O80" s="320"/>
      <c r="P80" s="261"/>
    </row>
    <row r="81" spans="1:16" ht="95.25" customHeight="1" x14ac:dyDescent="0.25">
      <c r="A81" s="257">
        <v>6</v>
      </c>
      <c r="B81" s="307" t="s">
        <v>261</v>
      </c>
      <c r="C81" s="164">
        <v>170</v>
      </c>
      <c r="D81" s="164">
        <v>152</v>
      </c>
      <c r="E81" s="103">
        <f>D81/C81*100</f>
        <v>89.411764705882362</v>
      </c>
      <c r="F81" s="26" t="s">
        <v>154</v>
      </c>
      <c r="G81" s="59">
        <f>G82+G83+G84+G85</f>
        <v>427805.67</v>
      </c>
      <c r="H81" s="59">
        <f>H82+H83+H84+H85</f>
        <v>513780.78</v>
      </c>
      <c r="I81" s="59">
        <f>H81/G81*100</f>
        <v>120.09676730091026</v>
      </c>
      <c r="J81" s="60">
        <f>E81/I81*100</f>
        <v>74.449768062328744</v>
      </c>
      <c r="K81" s="115" t="s">
        <v>53</v>
      </c>
      <c r="L81" s="28">
        <v>100</v>
      </c>
      <c r="M81" s="28">
        <v>100</v>
      </c>
      <c r="N81" s="125">
        <f>M81/L81*100</f>
        <v>100</v>
      </c>
      <c r="O81" s="327">
        <f>N96*J81/100</f>
        <v>71.03909880065288</v>
      </c>
      <c r="P81" s="326" t="s">
        <v>110</v>
      </c>
    </row>
    <row r="82" spans="1:16" ht="141.75" customHeight="1" x14ac:dyDescent="0.25">
      <c r="A82" s="258"/>
      <c r="B82" s="307"/>
      <c r="C82" s="266" t="s">
        <v>258</v>
      </c>
      <c r="D82" s="267"/>
      <c r="E82" s="268"/>
      <c r="F82" s="30" t="s">
        <v>48</v>
      </c>
      <c r="G82" s="224">
        <v>91708.77</v>
      </c>
      <c r="H82" s="61">
        <v>91291.55</v>
      </c>
      <c r="I82" s="170">
        <f>H82/G82*100</f>
        <v>99.54505986722971</v>
      </c>
      <c r="J82" s="60"/>
      <c r="K82" s="85" t="s">
        <v>54</v>
      </c>
      <c r="L82" s="28">
        <v>87</v>
      </c>
      <c r="M82" s="28">
        <v>80</v>
      </c>
      <c r="N82" s="125">
        <f t="shared" ref="N82:N95" si="3">M82/L82*100</f>
        <v>91.954022988505741</v>
      </c>
      <c r="O82" s="328"/>
      <c r="P82" s="326"/>
    </row>
    <row r="83" spans="1:16" ht="214.5" customHeight="1" x14ac:dyDescent="0.25">
      <c r="A83" s="258"/>
      <c r="B83" s="307"/>
      <c r="C83" s="269"/>
      <c r="D83" s="270"/>
      <c r="E83" s="271"/>
      <c r="F83" s="30" t="s">
        <v>66</v>
      </c>
      <c r="G83" s="61">
        <v>265887.21999999997</v>
      </c>
      <c r="H83" s="61">
        <v>347379.77</v>
      </c>
      <c r="I83" s="170">
        <f>H83/G83*100</f>
        <v>130.64929183132611</v>
      </c>
      <c r="J83" s="32">
        <f>E83/I83*100</f>
        <v>0</v>
      </c>
      <c r="K83" s="120" t="s">
        <v>55</v>
      </c>
      <c r="L83" s="28">
        <v>100</v>
      </c>
      <c r="M83" s="28">
        <v>100</v>
      </c>
      <c r="N83" s="125">
        <f t="shared" si="3"/>
        <v>100</v>
      </c>
      <c r="O83" s="328"/>
      <c r="P83" s="326"/>
    </row>
    <row r="84" spans="1:16" ht="80.25" customHeight="1" x14ac:dyDescent="0.25">
      <c r="A84" s="258"/>
      <c r="B84" s="307"/>
      <c r="C84" s="269"/>
      <c r="D84" s="270"/>
      <c r="E84" s="271"/>
      <c r="F84" s="30" t="s">
        <v>49</v>
      </c>
      <c r="G84" s="61">
        <v>65011.58</v>
      </c>
      <c r="H84" s="61">
        <v>69553.460000000006</v>
      </c>
      <c r="I84" s="170">
        <f>H84/G84*100</f>
        <v>106.98626306267285</v>
      </c>
      <c r="J84" s="32">
        <f>E84/I84*100</f>
        <v>0</v>
      </c>
      <c r="K84" s="129" t="s">
        <v>56</v>
      </c>
      <c r="L84" s="28">
        <v>893</v>
      </c>
      <c r="M84" s="28">
        <v>861</v>
      </c>
      <c r="N84" s="125">
        <f t="shared" si="3"/>
        <v>96.416573348264279</v>
      </c>
      <c r="O84" s="328"/>
      <c r="P84" s="326"/>
    </row>
    <row r="85" spans="1:16" ht="148.5" customHeight="1" x14ac:dyDescent="0.25">
      <c r="A85" s="258"/>
      <c r="B85" s="307"/>
      <c r="C85" s="269"/>
      <c r="D85" s="270"/>
      <c r="E85" s="271"/>
      <c r="F85" s="31" t="s">
        <v>50</v>
      </c>
      <c r="G85" s="61">
        <v>5198.1000000000004</v>
      </c>
      <c r="H85" s="61">
        <v>5556</v>
      </c>
      <c r="I85" s="170">
        <f>H85/G85*100</f>
        <v>106.88520805678998</v>
      </c>
      <c r="J85" s="32"/>
      <c r="K85" s="177" t="s">
        <v>204</v>
      </c>
      <c r="L85" s="112">
        <v>100</v>
      </c>
      <c r="M85" s="28">
        <v>100</v>
      </c>
      <c r="N85" s="125">
        <f t="shared" si="3"/>
        <v>100</v>
      </c>
      <c r="O85" s="328"/>
      <c r="P85" s="326"/>
    </row>
    <row r="86" spans="1:16" ht="126" x14ac:dyDescent="0.25">
      <c r="A86" s="258"/>
      <c r="B86" s="307"/>
      <c r="C86" s="269"/>
      <c r="D86" s="270"/>
      <c r="E86" s="271"/>
      <c r="F86" s="62"/>
      <c r="G86" s="63"/>
      <c r="H86" s="63"/>
      <c r="I86" s="63"/>
      <c r="J86" s="63"/>
      <c r="K86" s="177" t="s">
        <v>205</v>
      </c>
      <c r="L86" s="178">
        <v>10</v>
      </c>
      <c r="M86" s="124">
        <v>10</v>
      </c>
      <c r="N86" s="125">
        <f t="shared" si="3"/>
        <v>100</v>
      </c>
      <c r="O86" s="328"/>
      <c r="P86" s="326"/>
    </row>
    <row r="87" spans="1:16" ht="220.5" x14ac:dyDescent="0.25">
      <c r="A87" s="258"/>
      <c r="B87" s="307"/>
      <c r="C87" s="269"/>
      <c r="D87" s="270"/>
      <c r="E87" s="271"/>
      <c r="F87" s="65"/>
      <c r="G87" s="66"/>
      <c r="H87" s="66"/>
      <c r="I87" s="66"/>
      <c r="J87" s="66"/>
      <c r="K87" s="85" t="s">
        <v>206</v>
      </c>
      <c r="L87" s="178">
        <v>1.6</v>
      </c>
      <c r="M87" s="124">
        <v>1.6</v>
      </c>
      <c r="N87" s="125">
        <f t="shared" si="3"/>
        <v>100</v>
      </c>
      <c r="O87" s="328"/>
      <c r="P87" s="326"/>
    </row>
    <row r="88" spans="1:16" ht="78.75" x14ac:dyDescent="0.25">
      <c r="A88" s="258"/>
      <c r="B88" s="307"/>
      <c r="C88" s="269"/>
      <c r="D88" s="270"/>
      <c r="E88" s="271"/>
      <c r="F88" s="65"/>
      <c r="G88" s="66"/>
      <c r="H88" s="66"/>
      <c r="I88" s="66"/>
      <c r="J88" s="66"/>
      <c r="K88" s="85" t="s">
        <v>207</v>
      </c>
      <c r="L88" s="178">
        <v>100</v>
      </c>
      <c r="M88" s="124">
        <v>100</v>
      </c>
      <c r="N88" s="125">
        <f t="shared" si="3"/>
        <v>100</v>
      </c>
      <c r="O88" s="328"/>
      <c r="P88" s="326"/>
    </row>
    <row r="89" spans="1:16" ht="267.75" x14ac:dyDescent="0.25">
      <c r="A89" s="258"/>
      <c r="B89" s="307"/>
      <c r="C89" s="269"/>
      <c r="D89" s="270"/>
      <c r="E89" s="271"/>
      <c r="F89" s="65"/>
      <c r="G89" s="66"/>
      <c r="H89" s="66"/>
      <c r="I89" s="66"/>
      <c r="J89" s="66"/>
      <c r="K89" s="238" t="s">
        <v>208</v>
      </c>
      <c r="L89" s="179">
        <v>90</v>
      </c>
      <c r="M89" s="148">
        <v>50</v>
      </c>
      <c r="N89" s="125">
        <f t="shared" si="3"/>
        <v>55.555555555555557</v>
      </c>
      <c r="O89" s="328"/>
      <c r="P89" s="326"/>
    </row>
    <row r="90" spans="1:16" ht="110.25" x14ac:dyDescent="0.25">
      <c r="A90" s="258"/>
      <c r="B90" s="307"/>
      <c r="C90" s="269"/>
      <c r="D90" s="270"/>
      <c r="E90" s="271"/>
      <c r="F90" s="65"/>
      <c r="G90" s="66"/>
      <c r="H90" s="66"/>
      <c r="I90" s="66"/>
      <c r="J90" s="66"/>
      <c r="K90" s="177" t="s">
        <v>209</v>
      </c>
      <c r="L90" s="178">
        <v>100</v>
      </c>
      <c r="M90" s="124">
        <v>100</v>
      </c>
      <c r="N90" s="111">
        <f t="shared" si="3"/>
        <v>100</v>
      </c>
      <c r="O90" s="328"/>
      <c r="P90" s="326"/>
    </row>
    <row r="91" spans="1:16" ht="204.75" x14ac:dyDescent="0.25">
      <c r="A91" s="258"/>
      <c r="B91" s="307"/>
      <c r="C91" s="269"/>
      <c r="D91" s="270"/>
      <c r="E91" s="271"/>
      <c r="F91" s="65"/>
      <c r="G91" s="66"/>
      <c r="H91" s="66"/>
      <c r="I91" s="66"/>
      <c r="J91" s="66"/>
      <c r="K91" s="120" t="s">
        <v>210</v>
      </c>
      <c r="L91" s="178">
        <v>87</v>
      </c>
      <c r="M91" s="124">
        <v>76</v>
      </c>
      <c r="N91" s="125">
        <f>M91/L91*100</f>
        <v>87.356321839080465</v>
      </c>
      <c r="O91" s="328"/>
      <c r="P91" s="326"/>
    </row>
    <row r="92" spans="1:16" ht="94.5" x14ac:dyDescent="0.25">
      <c r="A92" s="258"/>
      <c r="B92" s="307"/>
      <c r="C92" s="269"/>
      <c r="D92" s="270"/>
      <c r="E92" s="271"/>
      <c r="F92" s="65"/>
      <c r="G92" s="66"/>
      <c r="H92" s="66"/>
      <c r="I92" s="66"/>
      <c r="J92" s="66"/>
      <c r="K92" s="85" t="s">
        <v>211</v>
      </c>
      <c r="L92" s="178">
        <v>65</v>
      </c>
      <c r="M92" s="124">
        <v>65</v>
      </c>
      <c r="N92" s="125">
        <f t="shared" si="3"/>
        <v>100</v>
      </c>
      <c r="O92" s="328"/>
      <c r="P92" s="326"/>
    </row>
    <row r="93" spans="1:16" ht="94.5" x14ac:dyDescent="0.25">
      <c r="A93" s="258"/>
      <c r="B93" s="307"/>
      <c r="C93" s="269"/>
      <c r="D93" s="270"/>
      <c r="E93" s="271"/>
      <c r="F93" s="65"/>
      <c r="G93" s="66"/>
      <c r="H93" s="66"/>
      <c r="I93" s="66"/>
      <c r="J93" s="66"/>
      <c r="K93" s="85" t="s">
        <v>212</v>
      </c>
      <c r="L93" s="178">
        <v>100</v>
      </c>
      <c r="M93" s="124">
        <v>100</v>
      </c>
      <c r="N93" s="125">
        <f>M93/L93*100</f>
        <v>100</v>
      </c>
      <c r="O93" s="328"/>
      <c r="P93" s="326"/>
    </row>
    <row r="94" spans="1:16" ht="220.5" x14ac:dyDescent="0.25">
      <c r="A94" s="258"/>
      <c r="B94" s="307"/>
      <c r="C94" s="269"/>
      <c r="D94" s="270"/>
      <c r="E94" s="271"/>
      <c r="F94" s="65"/>
      <c r="G94" s="66"/>
      <c r="H94" s="66"/>
      <c r="I94" s="66"/>
      <c r="J94" s="66"/>
      <c r="K94" s="120" t="s">
        <v>259</v>
      </c>
      <c r="L94" s="178">
        <v>100</v>
      </c>
      <c r="M94" s="124">
        <v>100</v>
      </c>
      <c r="N94" s="125">
        <f>M94/L94*100</f>
        <v>100</v>
      </c>
      <c r="O94" s="328"/>
      <c r="P94" s="326"/>
    </row>
    <row r="95" spans="1:16" ht="141.75" x14ac:dyDescent="0.25">
      <c r="A95" s="258"/>
      <c r="B95" s="307"/>
      <c r="C95" s="269"/>
      <c r="D95" s="270"/>
      <c r="E95" s="271"/>
      <c r="F95" s="65"/>
      <c r="G95" s="66"/>
      <c r="H95" s="66"/>
      <c r="I95" s="66"/>
      <c r="J95" s="66"/>
      <c r="K95" s="85" t="s">
        <v>260</v>
      </c>
      <c r="L95" s="178">
        <v>100</v>
      </c>
      <c r="M95" s="124">
        <v>100</v>
      </c>
      <c r="N95" s="125">
        <f t="shared" si="3"/>
        <v>100</v>
      </c>
      <c r="O95" s="328"/>
      <c r="P95" s="326"/>
    </row>
    <row r="96" spans="1:16" ht="16.5" customHeight="1" thickBot="1" x14ac:dyDescent="0.3">
      <c r="A96" s="259"/>
      <c r="B96" s="308"/>
      <c r="C96" s="272"/>
      <c r="D96" s="273"/>
      <c r="E96" s="274"/>
      <c r="F96" s="52"/>
      <c r="G96" s="53"/>
      <c r="H96" s="53"/>
      <c r="I96" s="53"/>
      <c r="J96" s="54"/>
      <c r="K96" s="325" t="s">
        <v>45</v>
      </c>
      <c r="L96" s="284"/>
      <c r="M96" s="285"/>
      <c r="N96" s="33">
        <f>SUM(N81:N95)/15</f>
        <v>95.418831582093745</v>
      </c>
      <c r="O96" s="329"/>
      <c r="P96" s="326"/>
    </row>
    <row r="97" spans="1:16" ht="127.5" customHeight="1" x14ac:dyDescent="0.25">
      <c r="A97" s="257">
        <v>7</v>
      </c>
      <c r="B97" s="379" t="s">
        <v>241</v>
      </c>
      <c r="C97" s="113">
        <v>16</v>
      </c>
      <c r="D97" s="113">
        <v>16</v>
      </c>
      <c r="E97" s="58">
        <f>D97/C97*100</f>
        <v>100</v>
      </c>
      <c r="F97" s="26" t="s">
        <v>154</v>
      </c>
      <c r="G97" s="59">
        <f>G98+G99+G100+G101</f>
        <v>20</v>
      </c>
      <c r="H97" s="114">
        <f>H98+H99+H100+H101</f>
        <v>5.0999999999999996</v>
      </c>
      <c r="I97" s="59">
        <f>H97/G97*100</f>
        <v>25.5</v>
      </c>
      <c r="J97" s="60">
        <f>E97/I97*100</f>
        <v>392.15686274509801</v>
      </c>
      <c r="K97" s="115" t="s">
        <v>186</v>
      </c>
      <c r="L97" s="28">
        <v>17</v>
      </c>
      <c r="M97" s="28">
        <v>17</v>
      </c>
      <c r="N97" s="86">
        <f t="shared" ref="N97:N103" si="4">M97/L97*100</f>
        <v>100</v>
      </c>
      <c r="O97" s="318">
        <f>N104*J97/100</f>
        <v>201.68067226890756</v>
      </c>
      <c r="P97" s="326" t="s">
        <v>67</v>
      </c>
    </row>
    <row r="98" spans="1:16" ht="141.75" customHeight="1" x14ac:dyDescent="0.25">
      <c r="A98" s="258"/>
      <c r="B98" s="307"/>
      <c r="C98" s="266" t="s">
        <v>239</v>
      </c>
      <c r="D98" s="267"/>
      <c r="E98" s="268"/>
      <c r="F98" s="30" t="s">
        <v>48</v>
      </c>
      <c r="G98" s="61">
        <v>0</v>
      </c>
      <c r="H98" s="61"/>
      <c r="I98" s="59"/>
      <c r="J98" s="32"/>
      <c r="K98" s="76" t="s">
        <v>187</v>
      </c>
      <c r="L98" s="28">
        <v>5</v>
      </c>
      <c r="M98" s="28">
        <v>5</v>
      </c>
      <c r="N98" s="86">
        <f t="shared" si="4"/>
        <v>100</v>
      </c>
      <c r="O98" s="319"/>
      <c r="P98" s="326"/>
    </row>
    <row r="99" spans="1:16" ht="63" x14ac:dyDescent="0.25">
      <c r="A99" s="258"/>
      <c r="B99" s="307"/>
      <c r="C99" s="269"/>
      <c r="D99" s="270"/>
      <c r="E99" s="271"/>
      <c r="F99" s="30" t="s">
        <v>47</v>
      </c>
      <c r="G99" s="61">
        <v>0</v>
      </c>
      <c r="H99" s="61"/>
      <c r="I99" s="59"/>
      <c r="J99" s="32"/>
      <c r="K99" s="76" t="s">
        <v>188</v>
      </c>
      <c r="L99" s="28">
        <v>4</v>
      </c>
      <c r="M99" s="28">
        <v>0</v>
      </c>
      <c r="N99" s="86">
        <f t="shared" si="4"/>
        <v>0</v>
      </c>
      <c r="O99" s="319"/>
      <c r="P99" s="326"/>
    </row>
    <row r="100" spans="1:16" ht="78.75" x14ac:dyDescent="0.25">
      <c r="A100" s="258"/>
      <c r="B100" s="307"/>
      <c r="C100" s="269"/>
      <c r="D100" s="270"/>
      <c r="E100" s="271"/>
      <c r="F100" s="30" t="s">
        <v>49</v>
      </c>
      <c r="G100" s="61">
        <v>20</v>
      </c>
      <c r="H100" s="61">
        <v>5.0999999999999996</v>
      </c>
      <c r="I100" s="59">
        <f>H100/G100*100</f>
        <v>25.5</v>
      </c>
      <c r="J100" s="94">
        <f>E100/I100*100</f>
        <v>0</v>
      </c>
      <c r="K100" s="76" t="s">
        <v>189</v>
      </c>
      <c r="L100" s="28">
        <v>5</v>
      </c>
      <c r="M100" s="28">
        <v>3</v>
      </c>
      <c r="N100" s="86">
        <f t="shared" si="4"/>
        <v>60</v>
      </c>
      <c r="O100" s="319"/>
      <c r="P100" s="326"/>
    </row>
    <row r="101" spans="1:16" ht="110.25" x14ac:dyDescent="0.25">
      <c r="A101" s="258"/>
      <c r="B101" s="307"/>
      <c r="C101" s="269"/>
      <c r="D101" s="270"/>
      <c r="E101" s="271"/>
      <c r="F101" s="31" t="s">
        <v>50</v>
      </c>
      <c r="G101" s="61">
        <v>0</v>
      </c>
      <c r="H101" s="61"/>
      <c r="I101" s="59"/>
      <c r="J101" s="32"/>
      <c r="K101" s="76" t="s">
        <v>190</v>
      </c>
      <c r="L101" s="28">
        <v>4</v>
      </c>
      <c r="M101" s="28">
        <v>0</v>
      </c>
      <c r="N101" s="68">
        <f t="shared" si="4"/>
        <v>0</v>
      </c>
      <c r="O101" s="319"/>
      <c r="P101" s="326"/>
    </row>
    <row r="102" spans="1:16" ht="78.75" x14ac:dyDescent="0.25">
      <c r="A102" s="258"/>
      <c r="B102" s="307"/>
      <c r="C102" s="269"/>
      <c r="D102" s="270"/>
      <c r="E102" s="271"/>
      <c r="F102" s="62"/>
      <c r="G102" s="63"/>
      <c r="H102" s="63"/>
      <c r="I102" s="63"/>
      <c r="J102" s="64"/>
      <c r="K102" s="162" t="s">
        <v>191</v>
      </c>
      <c r="L102" s="124">
        <v>10</v>
      </c>
      <c r="M102" s="124">
        <v>10</v>
      </c>
      <c r="N102" s="68">
        <f t="shared" si="4"/>
        <v>100</v>
      </c>
      <c r="O102" s="319"/>
      <c r="P102" s="326"/>
    </row>
    <row r="103" spans="1:16" ht="63" x14ac:dyDescent="0.25">
      <c r="A103" s="258"/>
      <c r="B103" s="307"/>
      <c r="C103" s="269"/>
      <c r="D103" s="270"/>
      <c r="E103" s="271"/>
      <c r="F103" s="65"/>
      <c r="G103" s="66"/>
      <c r="H103" s="66"/>
      <c r="I103" s="66"/>
      <c r="J103" s="67"/>
      <c r="K103" s="162" t="s">
        <v>240</v>
      </c>
      <c r="L103" s="181">
        <v>80</v>
      </c>
      <c r="M103" s="181">
        <v>80</v>
      </c>
      <c r="N103" s="68">
        <f t="shared" si="4"/>
        <v>100</v>
      </c>
      <c r="O103" s="319"/>
      <c r="P103" s="326"/>
    </row>
    <row r="104" spans="1:16" ht="16.5" customHeight="1" thickBot="1" x14ac:dyDescent="0.3">
      <c r="A104" s="259"/>
      <c r="B104" s="308"/>
      <c r="C104" s="272"/>
      <c r="D104" s="273"/>
      <c r="E104" s="274"/>
      <c r="F104" s="52"/>
      <c r="G104" s="53"/>
      <c r="H104" s="53"/>
      <c r="I104" s="53"/>
      <c r="J104" s="54"/>
      <c r="K104" s="283" t="s">
        <v>45</v>
      </c>
      <c r="L104" s="284"/>
      <c r="M104" s="285"/>
      <c r="N104" s="33">
        <f>SUM(N98:N103)/7</f>
        <v>51.428571428571431</v>
      </c>
      <c r="O104" s="320"/>
      <c r="P104" s="326"/>
    </row>
    <row r="105" spans="1:16" ht="48.75" customHeight="1" x14ac:dyDescent="0.25">
      <c r="A105" s="257">
        <v>8</v>
      </c>
      <c r="B105" s="379" t="s">
        <v>262</v>
      </c>
      <c r="C105" s="113">
        <v>36</v>
      </c>
      <c r="D105" s="113">
        <v>20</v>
      </c>
      <c r="E105" s="58">
        <f>D105/C105*100</f>
        <v>55.555555555555557</v>
      </c>
      <c r="F105" s="26" t="s">
        <v>154</v>
      </c>
      <c r="G105" s="59">
        <f>G106+G107+G108+G109</f>
        <v>445721.37</v>
      </c>
      <c r="H105" s="134">
        <f>H106+H107+H108+H109</f>
        <v>201542.08900000001</v>
      </c>
      <c r="I105" s="59">
        <f>H105/G105*100</f>
        <v>45.217057687855529</v>
      </c>
      <c r="J105" s="60">
        <f>E105/I105*100</f>
        <v>122.86415436198706</v>
      </c>
      <c r="K105" s="115" t="s">
        <v>105</v>
      </c>
      <c r="L105" s="28">
        <v>27</v>
      </c>
      <c r="M105" s="77">
        <v>27.1</v>
      </c>
      <c r="N105" s="173">
        <f>M105/L105*100</f>
        <v>100.37037037037038</v>
      </c>
      <c r="O105" s="318">
        <f>N110*J105/100</f>
        <v>122.70905127833207</v>
      </c>
      <c r="P105" s="326" t="s">
        <v>222</v>
      </c>
    </row>
    <row r="106" spans="1:16" ht="77.25" customHeight="1" x14ac:dyDescent="0.25">
      <c r="A106" s="258"/>
      <c r="B106" s="307"/>
      <c r="C106" s="286" t="s">
        <v>221</v>
      </c>
      <c r="D106" s="287"/>
      <c r="E106" s="288"/>
      <c r="F106" s="30" t="s">
        <v>48</v>
      </c>
      <c r="G106" s="61">
        <v>206646.177</v>
      </c>
      <c r="H106" s="61">
        <v>176604</v>
      </c>
      <c r="I106" s="59"/>
      <c r="J106" s="32"/>
      <c r="K106" s="76" t="s">
        <v>106</v>
      </c>
      <c r="L106" s="28">
        <v>645</v>
      </c>
      <c r="M106" s="166">
        <v>645.20000000000005</v>
      </c>
      <c r="N106" s="173">
        <f>M106/L106*100</f>
        <v>100.03100775193798</v>
      </c>
      <c r="O106" s="319"/>
      <c r="P106" s="326"/>
    </row>
    <row r="107" spans="1:16" ht="126" x14ac:dyDescent="0.25">
      <c r="A107" s="258"/>
      <c r="B107" s="307"/>
      <c r="C107" s="289"/>
      <c r="D107" s="290"/>
      <c r="E107" s="291"/>
      <c r="F107" s="30" t="s">
        <v>47</v>
      </c>
      <c r="G107" s="61">
        <v>224718.99</v>
      </c>
      <c r="H107" s="61">
        <v>16617.133000000002</v>
      </c>
      <c r="I107" s="59">
        <f>H107/G107*100</f>
        <v>7.3946278416434685</v>
      </c>
      <c r="J107" s="32"/>
      <c r="K107" s="76" t="s">
        <v>107</v>
      </c>
      <c r="L107" s="29">
        <v>72.599999999999994</v>
      </c>
      <c r="M107" s="29">
        <v>71.7</v>
      </c>
      <c r="N107" s="173">
        <f>M107/L107*100</f>
        <v>98.760330578512409</v>
      </c>
      <c r="O107" s="319"/>
      <c r="P107" s="326"/>
    </row>
    <row r="108" spans="1:16" ht="74.25" customHeight="1" x14ac:dyDescent="0.25">
      <c r="A108" s="258"/>
      <c r="B108" s="307"/>
      <c r="C108" s="289"/>
      <c r="D108" s="290"/>
      <c r="E108" s="291"/>
      <c r="F108" s="30" t="s">
        <v>49</v>
      </c>
      <c r="G108" s="61">
        <v>14056.203000000001</v>
      </c>
      <c r="H108" s="61">
        <v>7828.0559999999996</v>
      </c>
      <c r="I108" s="59">
        <f>H108/G108*100</f>
        <v>55.691113738183759</v>
      </c>
      <c r="J108" s="32"/>
      <c r="K108" s="76" t="s">
        <v>108</v>
      </c>
      <c r="L108" s="29">
        <v>30</v>
      </c>
      <c r="M108" s="29">
        <v>30.1</v>
      </c>
      <c r="N108" s="173">
        <f>M108/L108*100</f>
        <v>100.33333333333334</v>
      </c>
      <c r="O108" s="319"/>
      <c r="P108" s="326"/>
    </row>
    <row r="109" spans="1:16" ht="102" customHeight="1" x14ac:dyDescent="0.25">
      <c r="A109" s="258"/>
      <c r="B109" s="307"/>
      <c r="C109" s="289"/>
      <c r="D109" s="290"/>
      <c r="E109" s="291"/>
      <c r="F109" s="31" t="s">
        <v>50</v>
      </c>
      <c r="G109" s="61">
        <v>300</v>
      </c>
      <c r="H109" s="61">
        <v>492.9</v>
      </c>
      <c r="I109" s="59">
        <f>H109/G109*100</f>
        <v>164.3</v>
      </c>
      <c r="J109" s="32"/>
      <c r="K109" s="76"/>
      <c r="L109" s="29"/>
      <c r="M109" s="29"/>
      <c r="N109" s="82"/>
      <c r="O109" s="319"/>
      <c r="P109" s="326"/>
    </row>
    <row r="110" spans="1:16" ht="77.25" customHeight="1" thickBot="1" x14ac:dyDescent="0.3">
      <c r="A110" s="259"/>
      <c r="B110" s="308"/>
      <c r="C110" s="292"/>
      <c r="D110" s="293"/>
      <c r="E110" s="294"/>
      <c r="F110" s="52"/>
      <c r="G110" s="53"/>
      <c r="H110" s="53"/>
      <c r="I110" s="53"/>
      <c r="J110" s="54"/>
      <c r="K110" s="283" t="s">
        <v>45</v>
      </c>
      <c r="L110" s="284"/>
      <c r="M110" s="285"/>
      <c r="N110" s="87">
        <f>SUM(N105:N109)/4</f>
        <v>99.873760508538538</v>
      </c>
      <c r="O110" s="320"/>
      <c r="P110" s="326"/>
    </row>
    <row r="111" spans="1:16" ht="48" customHeight="1" x14ac:dyDescent="0.25">
      <c r="A111" s="257">
        <v>9</v>
      </c>
      <c r="B111" s="379" t="s">
        <v>217</v>
      </c>
      <c r="C111" s="159">
        <v>3</v>
      </c>
      <c r="D111" s="113">
        <v>3</v>
      </c>
      <c r="E111" s="58">
        <f>D111/C111*100</f>
        <v>100</v>
      </c>
      <c r="F111" s="26" t="s">
        <v>154</v>
      </c>
      <c r="G111" s="59">
        <f>G112+G113+G114+G115</f>
        <v>8949.9930000000004</v>
      </c>
      <c r="H111" s="114">
        <f>H112+H113+H114+H115</f>
        <v>13818.998</v>
      </c>
      <c r="I111" s="59">
        <f>H111/G111*100</f>
        <v>154.40233305210404</v>
      </c>
      <c r="J111" s="60">
        <f>E111/I111*100</f>
        <v>64.76586073751514</v>
      </c>
      <c r="K111" s="242" t="s">
        <v>26</v>
      </c>
      <c r="L111" s="28">
        <v>5300</v>
      </c>
      <c r="M111" s="28">
        <v>4804</v>
      </c>
      <c r="N111" s="68">
        <f>M111/L111*100</f>
        <v>90.64150943396227</v>
      </c>
      <c r="O111" s="275">
        <f>N116*J111/100</f>
        <v>62.909041901848205</v>
      </c>
      <c r="P111" s="326" t="s">
        <v>250</v>
      </c>
    </row>
    <row r="112" spans="1:16" ht="55.5" customHeight="1" x14ac:dyDescent="0.25">
      <c r="A112" s="258"/>
      <c r="B112" s="307"/>
      <c r="C112" s="266" t="s">
        <v>244</v>
      </c>
      <c r="D112" s="267"/>
      <c r="E112" s="268"/>
      <c r="F112" s="30" t="s">
        <v>48</v>
      </c>
      <c r="G112" s="61">
        <v>3819.9360000000001</v>
      </c>
      <c r="H112" s="61"/>
      <c r="I112" s="59">
        <f>H112/G112*100</f>
        <v>0</v>
      </c>
      <c r="J112" s="32"/>
      <c r="K112" s="120" t="s">
        <v>27</v>
      </c>
      <c r="L112" s="28">
        <v>2000</v>
      </c>
      <c r="M112" s="28">
        <v>2100</v>
      </c>
      <c r="N112" s="68">
        <f>M112/L112*100</f>
        <v>105</v>
      </c>
      <c r="O112" s="276"/>
      <c r="P112" s="326"/>
    </row>
    <row r="113" spans="1:16" ht="52.5" customHeight="1" x14ac:dyDescent="0.25">
      <c r="A113" s="258"/>
      <c r="B113" s="307"/>
      <c r="C113" s="269"/>
      <c r="D113" s="270"/>
      <c r="E113" s="271"/>
      <c r="F113" s="30" t="s">
        <v>47</v>
      </c>
      <c r="G113" s="61">
        <v>787.55700000000002</v>
      </c>
      <c r="H113" s="61">
        <v>12908.998</v>
      </c>
      <c r="I113" s="170">
        <f>H113/G113*100</f>
        <v>1639.1192002610605</v>
      </c>
      <c r="J113" s="32"/>
      <c r="K113" s="120" t="s">
        <v>28</v>
      </c>
      <c r="L113" s="28">
        <v>33</v>
      </c>
      <c r="M113" s="28">
        <v>31.6</v>
      </c>
      <c r="N113" s="68">
        <f>M113/L113*100</f>
        <v>95.757575757575765</v>
      </c>
      <c r="O113" s="276"/>
      <c r="P113" s="326"/>
    </row>
    <row r="114" spans="1:16" ht="54.75" customHeight="1" x14ac:dyDescent="0.25">
      <c r="A114" s="258"/>
      <c r="B114" s="307"/>
      <c r="C114" s="269"/>
      <c r="D114" s="270"/>
      <c r="E114" s="271"/>
      <c r="F114" s="30" t="s">
        <v>49</v>
      </c>
      <c r="G114" s="61">
        <v>962</v>
      </c>
      <c r="H114" s="61">
        <v>910</v>
      </c>
      <c r="I114" s="170">
        <f>H114/G114*100</f>
        <v>94.594594594594597</v>
      </c>
      <c r="J114" s="32"/>
      <c r="K114" s="95"/>
      <c r="L114" s="29"/>
      <c r="M114" s="29"/>
      <c r="N114" s="75"/>
      <c r="O114" s="276"/>
      <c r="P114" s="326"/>
    </row>
    <row r="115" spans="1:16" ht="66" customHeight="1" x14ac:dyDescent="0.25">
      <c r="A115" s="258"/>
      <c r="B115" s="307"/>
      <c r="C115" s="269"/>
      <c r="D115" s="270"/>
      <c r="E115" s="271"/>
      <c r="F115" s="31" t="s">
        <v>50</v>
      </c>
      <c r="G115" s="182">
        <v>3380.5</v>
      </c>
      <c r="H115" s="61"/>
      <c r="I115" s="59">
        <f>H115/G115*100</f>
        <v>0</v>
      </c>
      <c r="J115" s="32"/>
      <c r="K115" s="76"/>
      <c r="L115" s="29"/>
      <c r="M115" s="29"/>
      <c r="N115" s="75"/>
      <c r="O115" s="276"/>
      <c r="P115" s="326"/>
    </row>
    <row r="116" spans="1:16" ht="31.5" customHeight="1" thickBot="1" x14ac:dyDescent="0.3">
      <c r="A116" s="258"/>
      <c r="B116" s="307"/>
      <c r="C116" s="269"/>
      <c r="D116" s="270"/>
      <c r="E116" s="271"/>
      <c r="F116" s="52"/>
      <c r="G116" s="66"/>
      <c r="H116" s="66"/>
      <c r="I116" s="66"/>
      <c r="J116" s="67"/>
      <c r="K116" s="376" t="s">
        <v>45</v>
      </c>
      <c r="L116" s="377"/>
      <c r="M116" s="285"/>
      <c r="N116" s="33">
        <f>SUM(N111:N113)/3</f>
        <v>97.133028397179331</v>
      </c>
      <c r="O116" s="277"/>
      <c r="P116" s="326"/>
    </row>
    <row r="117" spans="1:16" ht="63" x14ac:dyDescent="0.25">
      <c r="A117" s="261">
        <v>10</v>
      </c>
      <c r="B117" s="427" t="s">
        <v>245</v>
      </c>
      <c r="C117" s="164">
        <v>4</v>
      </c>
      <c r="D117" s="164">
        <v>4</v>
      </c>
      <c r="E117" s="164">
        <f>D117/C117*100</f>
        <v>100</v>
      </c>
      <c r="F117" s="26" t="s">
        <v>154</v>
      </c>
      <c r="G117" s="183">
        <f>G118+G119+G120+G121</f>
        <v>37517.299999999996</v>
      </c>
      <c r="H117" s="183">
        <f>H118+H119+H120+H121</f>
        <v>37517.299999999996</v>
      </c>
      <c r="I117" s="184">
        <f>H117/G117*100</f>
        <v>100</v>
      </c>
      <c r="J117" s="184">
        <f>E117/I117*100</f>
        <v>100</v>
      </c>
      <c r="K117" s="120" t="s">
        <v>93</v>
      </c>
      <c r="L117" s="28">
        <v>0</v>
      </c>
      <c r="M117" s="28">
        <v>0</v>
      </c>
      <c r="N117" s="185">
        <v>0</v>
      </c>
      <c r="O117" s="278">
        <f>N123*J117/100</f>
        <v>100</v>
      </c>
      <c r="P117" s="257" t="s">
        <v>126</v>
      </c>
    </row>
    <row r="118" spans="1:16" ht="83.25" customHeight="1" x14ac:dyDescent="0.25">
      <c r="A118" s="261"/>
      <c r="B118" s="427"/>
      <c r="C118" s="266" t="s">
        <v>246</v>
      </c>
      <c r="D118" s="267"/>
      <c r="E118" s="268"/>
      <c r="F118" s="30" t="s">
        <v>48</v>
      </c>
      <c r="G118" s="186"/>
      <c r="H118" s="186"/>
      <c r="I118" s="231" t="e">
        <f>H118/G118*100</f>
        <v>#DIV/0!</v>
      </c>
      <c r="J118" s="77"/>
      <c r="K118" s="120" t="s">
        <v>94</v>
      </c>
      <c r="L118" s="28">
        <v>2</v>
      </c>
      <c r="M118" s="28">
        <v>2</v>
      </c>
      <c r="N118" s="185">
        <v>0</v>
      </c>
      <c r="O118" s="276"/>
      <c r="P118" s="258"/>
    </row>
    <row r="119" spans="1:16" ht="117.75" customHeight="1" x14ac:dyDescent="0.25">
      <c r="A119" s="261"/>
      <c r="B119" s="427"/>
      <c r="C119" s="269"/>
      <c r="D119" s="270"/>
      <c r="E119" s="271"/>
      <c r="F119" s="30" t="s">
        <v>47</v>
      </c>
      <c r="G119" s="61">
        <v>34094.699999999997</v>
      </c>
      <c r="H119" s="61">
        <v>34094.699999999997</v>
      </c>
      <c r="I119" s="231">
        <f>H119/G119*100</f>
        <v>100</v>
      </c>
      <c r="J119" s="77"/>
      <c r="K119" s="120" t="s">
        <v>95</v>
      </c>
      <c r="L119" s="28">
        <v>2</v>
      </c>
      <c r="M119" s="28">
        <v>4</v>
      </c>
      <c r="N119" s="185">
        <f>M119/L119*100</f>
        <v>200</v>
      </c>
      <c r="O119" s="276"/>
      <c r="P119" s="258"/>
    </row>
    <row r="120" spans="1:16" ht="63" x14ac:dyDescent="0.25">
      <c r="A120" s="261"/>
      <c r="B120" s="427"/>
      <c r="C120" s="269"/>
      <c r="D120" s="270"/>
      <c r="E120" s="271"/>
      <c r="F120" s="30" t="s">
        <v>49</v>
      </c>
      <c r="G120" s="61">
        <v>604.9</v>
      </c>
      <c r="H120" s="61">
        <v>604.9</v>
      </c>
      <c r="I120" s="231">
        <f>H120/G120*100</f>
        <v>100</v>
      </c>
      <c r="J120" s="77"/>
      <c r="K120" s="120" t="s">
        <v>96</v>
      </c>
      <c r="L120" s="28">
        <v>4</v>
      </c>
      <c r="M120" s="28">
        <v>4</v>
      </c>
      <c r="N120" s="185">
        <f>M120/L120*100</f>
        <v>100</v>
      </c>
      <c r="O120" s="276"/>
      <c r="P120" s="258"/>
    </row>
    <row r="121" spans="1:16" ht="173.25" x14ac:dyDescent="0.25">
      <c r="A121" s="261"/>
      <c r="B121" s="427"/>
      <c r="C121" s="269"/>
      <c r="D121" s="270"/>
      <c r="E121" s="271"/>
      <c r="F121" s="31" t="s">
        <v>50</v>
      </c>
      <c r="G121" s="61">
        <v>2817.7</v>
      </c>
      <c r="H121" s="61">
        <v>2817.7</v>
      </c>
      <c r="I121" s="231">
        <f>H121/G121*100</f>
        <v>100</v>
      </c>
      <c r="J121" s="77"/>
      <c r="K121" s="120" t="s">
        <v>97</v>
      </c>
      <c r="L121" s="28">
        <v>0.497</v>
      </c>
      <c r="M121" s="28">
        <v>0.497</v>
      </c>
      <c r="N121" s="185">
        <f>M121/L121*100</f>
        <v>100</v>
      </c>
      <c r="O121" s="276"/>
      <c r="P121" s="258"/>
    </row>
    <row r="122" spans="1:16" ht="32.25" thickBot="1" x14ac:dyDescent="0.3">
      <c r="A122" s="261"/>
      <c r="B122" s="427"/>
      <c r="C122" s="269"/>
      <c r="D122" s="270"/>
      <c r="E122" s="271"/>
      <c r="F122" s="101"/>
      <c r="G122" s="61"/>
      <c r="H122" s="61"/>
      <c r="I122" s="184"/>
      <c r="J122" s="77"/>
      <c r="K122" s="230" t="s">
        <v>218</v>
      </c>
      <c r="L122" s="229">
        <v>0</v>
      </c>
      <c r="M122" s="229">
        <v>0</v>
      </c>
      <c r="N122" s="185"/>
      <c r="O122" s="276"/>
      <c r="P122" s="258"/>
    </row>
    <row r="123" spans="1:16" ht="26.25" customHeight="1" thickBot="1" x14ac:dyDescent="0.3">
      <c r="A123" s="261"/>
      <c r="B123" s="427"/>
      <c r="C123" s="280"/>
      <c r="D123" s="281"/>
      <c r="E123" s="282"/>
      <c r="F123" s="66"/>
      <c r="G123" s="61"/>
      <c r="H123" s="61"/>
      <c r="I123" s="77"/>
      <c r="J123" s="77"/>
      <c r="K123" s="376" t="s">
        <v>45</v>
      </c>
      <c r="L123" s="377"/>
      <c r="M123" s="285"/>
      <c r="N123" s="187">
        <f>(N120+N119+N118+N117+N121+N122)/4</f>
        <v>100</v>
      </c>
      <c r="O123" s="279"/>
      <c r="P123" s="262"/>
    </row>
    <row r="124" spans="1:16" ht="63" customHeight="1" x14ac:dyDescent="0.25">
      <c r="A124" s="257">
        <v>11</v>
      </c>
      <c r="B124" s="379" t="s">
        <v>237</v>
      </c>
      <c r="C124" s="113">
        <v>14</v>
      </c>
      <c r="D124" s="113">
        <v>2</v>
      </c>
      <c r="E124" s="58">
        <f>D124/C124*100</f>
        <v>14.285714285714285</v>
      </c>
      <c r="F124" s="26" t="s">
        <v>154</v>
      </c>
      <c r="G124" s="59">
        <f>G125+G126+G127+G128</f>
        <v>3470</v>
      </c>
      <c r="H124" s="59">
        <f>H125+H126+H127+H128</f>
        <v>400</v>
      </c>
      <c r="I124" s="59">
        <f>H124/G124*100</f>
        <v>11.527377521613833</v>
      </c>
      <c r="J124" s="88">
        <f>E124/I124*100</f>
        <v>123.92857142857143</v>
      </c>
      <c r="K124" s="115" t="s">
        <v>115</v>
      </c>
      <c r="L124" s="28">
        <v>33.29</v>
      </c>
      <c r="M124" s="227">
        <v>33.29</v>
      </c>
      <c r="N124" s="75">
        <f>M124/L124*100</f>
        <v>100</v>
      </c>
      <c r="O124" s="275">
        <f>N129*J124/100</f>
        <v>123.92857142857143</v>
      </c>
      <c r="P124" s="326" t="s">
        <v>67</v>
      </c>
    </row>
    <row r="125" spans="1:16" ht="72" customHeight="1" x14ac:dyDescent="0.25">
      <c r="A125" s="258"/>
      <c r="B125" s="307"/>
      <c r="C125" s="266" t="s">
        <v>51</v>
      </c>
      <c r="D125" s="267"/>
      <c r="E125" s="268"/>
      <c r="F125" s="30" t="s">
        <v>48</v>
      </c>
      <c r="G125" s="61">
        <v>0</v>
      </c>
      <c r="H125" s="61">
        <v>0</v>
      </c>
      <c r="I125" s="59">
        <v>0</v>
      </c>
      <c r="J125" s="164"/>
      <c r="K125" s="76" t="s">
        <v>116</v>
      </c>
      <c r="L125" s="28">
        <v>0.12</v>
      </c>
      <c r="M125" s="28">
        <v>0.12</v>
      </c>
      <c r="N125" s="75">
        <f>M125/L125*100</f>
        <v>100</v>
      </c>
      <c r="O125" s="276"/>
      <c r="P125" s="326"/>
    </row>
    <row r="126" spans="1:16" ht="62.25" customHeight="1" x14ac:dyDescent="0.25">
      <c r="A126" s="258"/>
      <c r="B126" s="307"/>
      <c r="C126" s="269"/>
      <c r="D126" s="270"/>
      <c r="E126" s="271"/>
      <c r="F126" s="30" t="s">
        <v>47</v>
      </c>
      <c r="G126" s="61">
        <v>2330</v>
      </c>
      <c r="H126" s="61"/>
      <c r="I126" s="170">
        <f>H126/G126*100</f>
        <v>0</v>
      </c>
      <c r="J126" s="164"/>
      <c r="K126" s="76" t="s">
        <v>117</v>
      </c>
      <c r="L126" s="28">
        <v>0.38</v>
      </c>
      <c r="M126" s="28">
        <v>0.38</v>
      </c>
      <c r="N126" s="75">
        <f>M126/L126*100</f>
        <v>100</v>
      </c>
      <c r="O126" s="276"/>
      <c r="P126" s="326"/>
    </row>
    <row r="127" spans="1:16" ht="63" x14ac:dyDescent="0.25">
      <c r="A127" s="258"/>
      <c r="B127" s="307"/>
      <c r="C127" s="269"/>
      <c r="D127" s="270"/>
      <c r="E127" s="271"/>
      <c r="F127" s="30" t="s">
        <v>49</v>
      </c>
      <c r="G127" s="61">
        <v>1040</v>
      </c>
      <c r="H127" s="61">
        <v>300</v>
      </c>
      <c r="I127" s="170">
        <f>H127/G127*100</f>
        <v>28.846153846153843</v>
      </c>
      <c r="J127" s="164"/>
      <c r="K127" s="76" t="s">
        <v>118</v>
      </c>
      <c r="L127" s="28">
        <v>36.229999999999997</v>
      </c>
      <c r="M127" s="28">
        <v>36.229999999999997</v>
      </c>
      <c r="N127" s="172">
        <f>M127/L127*100</f>
        <v>100</v>
      </c>
      <c r="O127" s="276"/>
      <c r="P127" s="326"/>
    </row>
    <row r="128" spans="1:16" ht="78.75" customHeight="1" x14ac:dyDescent="0.25">
      <c r="A128" s="258"/>
      <c r="B128" s="307"/>
      <c r="C128" s="269"/>
      <c r="D128" s="270"/>
      <c r="E128" s="271"/>
      <c r="F128" s="31" t="s">
        <v>50</v>
      </c>
      <c r="G128" s="61">
        <v>100</v>
      </c>
      <c r="H128" s="61">
        <v>100</v>
      </c>
      <c r="I128" s="170">
        <f>H128/G128*100</f>
        <v>100</v>
      </c>
      <c r="J128" s="164"/>
      <c r="K128" s="76"/>
      <c r="L128" s="28"/>
      <c r="M128" s="28"/>
      <c r="N128" s="75"/>
      <c r="O128" s="276"/>
      <c r="P128" s="326"/>
    </row>
    <row r="129" spans="1:16" ht="22.5" customHeight="1" thickBot="1" x14ac:dyDescent="0.3">
      <c r="A129" s="262"/>
      <c r="B129" s="343"/>
      <c r="C129" s="280"/>
      <c r="D129" s="281"/>
      <c r="E129" s="282"/>
      <c r="F129" s="188"/>
      <c r="G129" s="189"/>
      <c r="H129" s="189"/>
      <c r="I129" s="189"/>
      <c r="J129" s="190"/>
      <c r="K129" s="376" t="s">
        <v>45</v>
      </c>
      <c r="L129" s="377"/>
      <c r="M129" s="378"/>
      <c r="N129" s="33">
        <f>SUM(N124:N127)/4</f>
        <v>100</v>
      </c>
      <c r="O129" s="277"/>
      <c r="P129" s="326"/>
    </row>
    <row r="130" spans="1:16" ht="67.5" customHeight="1" x14ac:dyDescent="0.25">
      <c r="A130" s="257">
        <v>12</v>
      </c>
      <c r="B130" s="257" t="s">
        <v>78</v>
      </c>
      <c r="C130" s="191">
        <v>8</v>
      </c>
      <c r="D130" s="191">
        <v>8</v>
      </c>
      <c r="E130" s="191">
        <f>D130/C130*100</f>
        <v>100</v>
      </c>
      <c r="F130" s="26" t="s">
        <v>154</v>
      </c>
      <c r="G130" s="180">
        <f>G131+G132+G133+G134</f>
        <v>136868.416</v>
      </c>
      <c r="H130" s="180">
        <f>H131+H132+H133+H134</f>
        <v>127306.43599999999</v>
      </c>
      <c r="I130" s="192">
        <f>H130/G130*100</f>
        <v>93.013742483875888</v>
      </c>
      <c r="J130" s="236">
        <f>E130/I130*100</f>
        <v>107.51099496650744</v>
      </c>
      <c r="K130" s="238" t="s">
        <v>80</v>
      </c>
      <c r="L130" s="232">
        <v>63</v>
      </c>
      <c r="M130" s="27">
        <v>63</v>
      </c>
      <c r="N130" s="185">
        <f>M130/L130*100</f>
        <v>100</v>
      </c>
      <c r="O130" s="380">
        <f>N142*J130/100</f>
        <v>105.41389597553875</v>
      </c>
      <c r="P130" s="257" t="s">
        <v>251</v>
      </c>
    </row>
    <row r="131" spans="1:16" ht="58.5" customHeight="1" x14ac:dyDescent="0.25">
      <c r="A131" s="258"/>
      <c r="B131" s="258"/>
      <c r="C131" s="298" t="s">
        <v>238</v>
      </c>
      <c r="D131" s="299"/>
      <c r="E131" s="300"/>
      <c r="F131" s="30" t="s">
        <v>79</v>
      </c>
      <c r="G131" s="61">
        <v>107201.15</v>
      </c>
      <c r="H131" s="61">
        <v>107201.15</v>
      </c>
      <c r="I131" s="192">
        <f>H131/G131*100</f>
        <v>100</v>
      </c>
      <c r="J131" s="237"/>
      <c r="K131" s="238" t="s">
        <v>81</v>
      </c>
      <c r="L131" s="232">
        <v>63</v>
      </c>
      <c r="M131" s="27">
        <v>73</v>
      </c>
      <c r="N131" s="185">
        <f t="shared" ref="N131:N140" si="5">M131/L131*100</f>
        <v>115.87301587301589</v>
      </c>
      <c r="O131" s="381"/>
      <c r="P131" s="258"/>
    </row>
    <row r="132" spans="1:16" ht="78.75" x14ac:dyDescent="0.25">
      <c r="A132" s="258"/>
      <c r="B132" s="258"/>
      <c r="C132" s="301"/>
      <c r="D132" s="302"/>
      <c r="E132" s="303"/>
      <c r="F132" s="30" t="s">
        <v>75</v>
      </c>
      <c r="G132" s="61">
        <v>3190.01</v>
      </c>
      <c r="H132" s="61">
        <v>3190.01</v>
      </c>
      <c r="I132" s="192">
        <f>H132/G132*100</f>
        <v>100</v>
      </c>
      <c r="J132" s="166"/>
      <c r="K132" s="239" t="s">
        <v>82</v>
      </c>
      <c r="L132" s="27">
        <v>100</v>
      </c>
      <c r="M132" s="27">
        <v>90</v>
      </c>
      <c r="N132" s="185">
        <f t="shared" si="5"/>
        <v>90</v>
      </c>
      <c r="O132" s="381"/>
      <c r="P132" s="258"/>
    </row>
    <row r="133" spans="1:16" ht="57.75" customHeight="1" x14ac:dyDescent="0.25">
      <c r="A133" s="258"/>
      <c r="B133" s="258"/>
      <c r="C133" s="301"/>
      <c r="D133" s="302"/>
      <c r="E133" s="303"/>
      <c r="F133" s="30" t="s">
        <v>76</v>
      </c>
      <c r="G133" s="61">
        <v>3963.2759999999998</v>
      </c>
      <c r="H133" s="61">
        <v>656.27599999999995</v>
      </c>
      <c r="I133" s="192">
        <f>H133/G133*100</f>
        <v>16.558927513501455</v>
      </c>
      <c r="J133" s="237"/>
      <c r="K133" s="238" t="s">
        <v>83</v>
      </c>
      <c r="L133" s="232">
        <v>100</v>
      </c>
      <c r="M133" s="27">
        <v>83</v>
      </c>
      <c r="N133" s="185">
        <f t="shared" si="5"/>
        <v>83</v>
      </c>
      <c r="O133" s="381"/>
      <c r="P133" s="258"/>
    </row>
    <row r="134" spans="1:16" ht="50.25" x14ac:dyDescent="0.25">
      <c r="A134" s="258"/>
      <c r="B134" s="258"/>
      <c r="C134" s="301"/>
      <c r="D134" s="302"/>
      <c r="E134" s="303"/>
      <c r="F134" s="193" t="s">
        <v>77</v>
      </c>
      <c r="G134" s="61">
        <v>22513.98</v>
      </c>
      <c r="H134" s="61">
        <v>16259</v>
      </c>
      <c r="I134" s="192">
        <f>H134/G134*100</f>
        <v>72.21735117469234</v>
      </c>
      <c r="J134" s="237"/>
      <c r="K134" s="238" t="s">
        <v>86</v>
      </c>
      <c r="L134" s="232">
        <v>64</v>
      </c>
      <c r="M134" s="27">
        <v>64</v>
      </c>
      <c r="N134" s="185">
        <f t="shared" si="5"/>
        <v>100</v>
      </c>
      <c r="O134" s="381"/>
      <c r="P134" s="258"/>
    </row>
    <row r="135" spans="1:16" ht="31.5" x14ac:dyDescent="0.25">
      <c r="A135" s="258"/>
      <c r="B135" s="258"/>
      <c r="C135" s="301"/>
      <c r="D135" s="302"/>
      <c r="E135" s="303"/>
      <c r="F135" s="62"/>
      <c r="G135" s="194"/>
      <c r="H135" s="194"/>
      <c r="I135" s="66"/>
      <c r="J135" s="66"/>
      <c r="K135" s="238" t="s">
        <v>87</v>
      </c>
      <c r="L135" s="234">
        <v>63</v>
      </c>
      <c r="M135" s="195">
        <v>63</v>
      </c>
      <c r="N135" s="185">
        <f t="shared" si="5"/>
        <v>100</v>
      </c>
      <c r="O135" s="381"/>
      <c r="P135" s="258"/>
    </row>
    <row r="136" spans="1:16" ht="31.5" x14ac:dyDescent="0.25">
      <c r="A136" s="258"/>
      <c r="B136" s="258"/>
      <c r="C136" s="301"/>
      <c r="D136" s="302"/>
      <c r="E136" s="303"/>
      <c r="F136" s="65"/>
      <c r="G136" s="194"/>
      <c r="H136" s="194"/>
      <c r="I136" s="66"/>
      <c r="J136" s="66"/>
      <c r="K136" s="238" t="s">
        <v>89</v>
      </c>
      <c r="L136" s="232">
        <v>20</v>
      </c>
      <c r="M136" s="27">
        <v>20</v>
      </c>
      <c r="N136" s="185">
        <f t="shared" si="5"/>
        <v>100</v>
      </c>
      <c r="O136" s="381"/>
      <c r="P136" s="258"/>
    </row>
    <row r="137" spans="1:16" ht="63" x14ac:dyDescent="0.25">
      <c r="A137" s="258"/>
      <c r="B137" s="258"/>
      <c r="C137" s="301"/>
      <c r="D137" s="302"/>
      <c r="E137" s="303"/>
      <c r="F137" s="65"/>
      <c r="G137" s="66"/>
      <c r="H137" s="66"/>
      <c r="I137" s="66"/>
      <c r="J137" s="66"/>
      <c r="K137" s="238" t="s">
        <v>90</v>
      </c>
      <c r="L137" s="232">
        <v>6.6</v>
      </c>
      <c r="M137" s="27">
        <v>10</v>
      </c>
      <c r="N137" s="185">
        <f t="shared" si="5"/>
        <v>151.5151515151515</v>
      </c>
      <c r="O137" s="381"/>
      <c r="P137" s="258"/>
    </row>
    <row r="138" spans="1:16" ht="82.5" customHeight="1" x14ac:dyDescent="0.25">
      <c r="A138" s="258"/>
      <c r="B138" s="258"/>
      <c r="C138" s="301"/>
      <c r="D138" s="302"/>
      <c r="E138" s="303"/>
      <c r="F138" s="66"/>
      <c r="G138" s="66"/>
      <c r="H138" s="66"/>
      <c r="I138" s="66"/>
      <c r="J138" s="66"/>
      <c r="K138" s="238" t="s">
        <v>84</v>
      </c>
      <c r="L138" s="232">
        <v>0</v>
      </c>
      <c r="M138" s="27">
        <v>5.4</v>
      </c>
      <c r="N138" s="185"/>
      <c r="O138" s="381"/>
      <c r="P138" s="258"/>
    </row>
    <row r="139" spans="1:16" ht="47.25" x14ac:dyDescent="0.25">
      <c r="A139" s="258"/>
      <c r="B139" s="258"/>
      <c r="C139" s="301"/>
      <c r="D139" s="302"/>
      <c r="E139" s="303"/>
      <c r="F139" s="66"/>
      <c r="G139" s="66"/>
      <c r="H139" s="66"/>
      <c r="I139" s="66"/>
      <c r="J139" s="66"/>
      <c r="K139" s="238" t="s">
        <v>91</v>
      </c>
      <c r="L139" s="232">
        <v>10.3</v>
      </c>
      <c r="M139" s="27">
        <v>9.08</v>
      </c>
      <c r="N139" s="185">
        <f t="shared" si="5"/>
        <v>88.155339805825236</v>
      </c>
      <c r="O139" s="381"/>
      <c r="P139" s="258"/>
    </row>
    <row r="140" spans="1:16" ht="283.5" x14ac:dyDescent="0.25">
      <c r="A140" s="258"/>
      <c r="B140" s="258"/>
      <c r="C140" s="301"/>
      <c r="D140" s="302"/>
      <c r="E140" s="303"/>
      <c r="F140" s="66"/>
      <c r="G140" s="66"/>
      <c r="H140" s="66"/>
      <c r="I140" s="66"/>
      <c r="J140" s="66"/>
      <c r="K140" s="238" t="s">
        <v>85</v>
      </c>
      <c r="L140" s="233">
        <v>10</v>
      </c>
      <c r="M140" s="28">
        <v>5</v>
      </c>
      <c r="N140" s="185">
        <f t="shared" si="5"/>
        <v>50</v>
      </c>
      <c r="O140" s="381"/>
      <c r="P140" s="258"/>
    </row>
    <row r="141" spans="1:16" ht="48.75" customHeight="1" x14ac:dyDescent="0.25">
      <c r="A141" s="258"/>
      <c r="B141" s="258"/>
      <c r="C141" s="301"/>
      <c r="D141" s="302"/>
      <c r="E141" s="303"/>
      <c r="F141" s="66"/>
      <c r="G141" s="66"/>
      <c r="H141" s="66"/>
      <c r="I141" s="66"/>
      <c r="J141" s="66"/>
      <c r="K141" s="240" t="s">
        <v>92</v>
      </c>
      <c r="L141" s="29">
        <v>50</v>
      </c>
      <c r="M141" s="29">
        <v>50</v>
      </c>
      <c r="N141" s="185">
        <f>M141/L141*100</f>
        <v>100</v>
      </c>
      <c r="O141" s="381"/>
      <c r="P141" s="258"/>
    </row>
    <row r="142" spans="1:16" ht="21.75" customHeight="1" thickBot="1" x14ac:dyDescent="0.3">
      <c r="A142" s="258"/>
      <c r="B142" s="262"/>
      <c r="C142" s="304"/>
      <c r="D142" s="305"/>
      <c r="E142" s="306"/>
      <c r="F142" s="66"/>
      <c r="G142" s="66"/>
      <c r="H142" s="66"/>
      <c r="I142" s="66"/>
      <c r="J142" s="66"/>
      <c r="K142" s="295" t="s">
        <v>45</v>
      </c>
      <c r="L142" s="296"/>
      <c r="M142" s="297"/>
      <c r="N142" s="187">
        <f>SUM(N130:N141)/11</f>
        <v>98.049409744908417</v>
      </c>
      <c r="O142" s="382"/>
      <c r="P142" s="262"/>
    </row>
    <row r="143" spans="1:16" ht="42" customHeight="1" x14ac:dyDescent="0.3">
      <c r="A143" s="260">
        <v>13</v>
      </c>
      <c r="B143" s="379" t="s">
        <v>247</v>
      </c>
      <c r="C143" s="113">
        <v>9</v>
      </c>
      <c r="D143" s="113">
        <v>8</v>
      </c>
      <c r="E143" s="58">
        <f>D143/C143*100</f>
        <v>88.888888888888886</v>
      </c>
      <c r="F143" s="26" t="s">
        <v>154</v>
      </c>
      <c r="G143" s="196">
        <f>G144+G145+G146+G147</f>
        <v>67908.5</v>
      </c>
      <c r="H143" s="196">
        <f>H144+H145+H146+H147</f>
        <v>67908.5</v>
      </c>
      <c r="I143" s="197">
        <f>H143/G143*100</f>
        <v>100</v>
      </c>
      <c r="J143" s="60">
        <f>E143/I143*100</f>
        <v>88.888888888888886</v>
      </c>
      <c r="K143" s="115" t="s">
        <v>2</v>
      </c>
      <c r="L143" s="28">
        <v>120</v>
      </c>
      <c r="M143" s="28">
        <v>114.7</v>
      </c>
      <c r="N143" s="96">
        <f>M143/L143*100</f>
        <v>95.583333333333329</v>
      </c>
      <c r="O143" s="360">
        <f>N156*J143/100</f>
        <v>68.745118718206783</v>
      </c>
      <c r="P143" s="261" t="s">
        <v>250</v>
      </c>
    </row>
    <row r="144" spans="1:16" ht="46.5" customHeight="1" x14ac:dyDescent="0.25">
      <c r="A144" s="260"/>
      <c r="B144" s="307"/>
      <c r="C144" s="266" t="s">
        <v>248</v>
      </c>
      <c r="D144" s="267"/>
      <c r="E144" s="268"/>
      <c r="F144" s="30" t="s">
        <v>48</v>
      </c>
      <c r="G144" s="61"/>
      <c r="H144" s="61"/>
      <c r="I144" s="170" t="e">
        <f>H144/G144*100</f>
        <v>#DIV/0!</v>
      </c>
      <c r="J144" s="32"/>
      <c r="K144" s="198" t="s">
        <v>3</v>
      </c>
      <c r="L144" s="199">
        <v>581.9</v>
      </c>
      <c r="M144" s="28">
        <v>635.36</v>
      </c>
      <c r="N144" s="96">
        <f t="shared" ref="N144:N155" si="6">M144/L144*100</f>
        <v>109.18714555765597</v>
      </c>
      <c r="O144" s="319"/>
      <c r="P144" s="261"/>
    </row>
    <row r="145" spans="1:16" ht="72.75" customHeight="1" x14ac:dyDescent="0.25">
      <c r="A145" s="260"/>
      <c r="B145" s="307"/>
      <c r="C145" s="269"/>
      <c r="D145" s="270"/>
      <c r="E145" s="271"/>
      <c r="F145" s="30" t="s">
        <v>47</v>
      </c>
      <c r="G145" s="61">
        <v>810</v>
      </c>
      <c r="H145" s="61">
        <v>810</v>
      </c>
      <c r="I145" s="170">
        <f>H145/G145*100</f>
        <v>100</v>
      </c>
      <c r="J145" s="32"/>
      <c r="K145" s="243" t="s">
        <v>136</v>
      </c>
      <c r="L145" s="200">
        <v>286</v>
      </c>
      <c r="M145" s="200">
        <v>114.5</v>
      </c>
      <c r="N145" s="96">
        <f t="shared" si="6"/>
        <v>40.034965034965033</v>
      </c>
      <c r="O145" s="319"/>
      <c r="P145" s="261"/>
    </row>
    <row r="146" spans="1:16" ht="94.5" customHeight="1" x14ac:dyDescent="0.25">
      <c r="A146" s="260"/>
      <c r="B146" s="307"/>
      <c r="C146" s="269"/>
      <c r="D146" s="270"/>
      <c r="E146" s="271"/>
      <c r="F146" s="30" t="s">
        <v>49</v>
      </c>
      <c r="G146" s="61">
        <v>67098.5</v>
      </c>
      <c r="H146" s="61">
        <v>67098.5</v>
      </c>
      <c r="I146" s="59">
        <f>H146/G146*100</f>
        <v>100</v>
      </c>
      <c r="J146" s="32"/>
      <c r="K146" s="85" t="s">
        <v>249</v>
      </c>
      <c r="L146" s="28">
        <v>223.39</v>
      </c>
      <c r="M146" s="28">
        <v>230.88</v>
      </c>
      <c r="N146" s="96">
        <f t="shared" si="6"/>
        <v>103.35288061238195</v>
      </c>
      <c r="O146" s="319"/>
      <c r="P146" s="261"/>
    </row>
    <row r="147" spans="1:16" ht="81.75" customHeight="1" x14ac:dyDescent="0.25">
      <c r="A147" s="260"/>
      <c r="B147" s="307"/>
      <c r="C147" s="269"/>
      <c r="D147" s="270"/>
      <c r="E147" s="271"/>
      <c r="F147" s="31" t="s">
        <v>50</v>
      </c>
      <c r="G147" s="61">
        <v>0</v>
      </c>
      <c r="H147" s="61">
        <v>0</v>
      </c>
      <c r="I147" s="59"/>
      <c r="J147" s="32"/>
      <c r="K147" s="85" t="s">
        <v>137</v>
      </c>
      <c r="L147" s="200">
        <v>122</v>
      </c>
      <c r="M147" s="200">
        <v>115.4</v>
      </c>
      <c r="N147" s="96">
        <f t="shared" si="6"/>
        <v>94.590163934426229</v>
      </c>
      <c r="O147" s="319"/>
      <c r="P147" s="261"/>
    </row>
    <row r="148" spans="1:16" ht="66" customHeight="1" x14ac:dyDescent="0.25">
      <c r="A148" s="260"/>
      <c r="B148" s="307"/>
      <c r="C148" s="269"/>
      <c r="D148" s="270"/>
      <c r="E148" s="271"/>
      <c r="F148" s="31"/>
      <c r="G148" s="201"/>
      <c r="H148" s="201"/>
      <c r="I148" s="59"/>
      <c r="J148" s="32"/>
      <c r="K148" s="120" t="s">
        <v>4</v>
      </c>
      <c r="L148" s="28">
        <v>13.78</v>
      </c>
      <c r="M148" s="28">
        <v>1.44</v>
      </c>
      <c r="N148" s="96">
        <f t="shared" si="6"/>
        <v>10.449927431059507</v>
      </c>
      <c r="O148" s="319"/>
      <c r="P148" s="261"/>
    </row>
    <row r="149" spans="1:16" ht="65.25" customHeight="1" x14ac:dyDescent="0.25">
      <c r="A149" s="260"/>
      <c r="B149" s="307"/>
      <c r="C149" s="269"/>
      <c r="D149" s="270"/>
      <c r="E149" s="271"/>
      <c r="F149" s="193"/>
      <c r="G149" s="169"/>
      <c r="H149" s="169"/>
      <c r="I149" s="59"/>
      <c r="J149" s="164"/>
      <c r="K149" s="120" t="s">
        <v>138</v>
      </c>
      <c r="L149" s="200">
        <v>110</v>
      </c>
      <c r="M149" s="200">
        <v>4.5999999999999996</v>
      </c>
      <c r="N149" s="96">
        <f t="shared" si="6"/>
        <v>4.1818181818181817</v>
      </c>
      <c r="O149" s="319"/>
      <c r="P149" s="261"/>
    </row>
    <row r="150" spans="1:16" ht="36.75" customHeight="1" x14ac:dyDescent="0.25">
      <c r="A150" s="260"/>
      <c r="B150" s="307"/>
      <c r="C150" s="269"/>
      <c r="D150" s="270"/>
      <c r="E150" s="271"/>
      <c r="F150" s="77"/>
      <c r="G150" s="77"/>
      <c r="H150" s="169"/>
      <c r="I150" s="59"/>
      <c r="J150" s="164"/>
      <c r="K150" s="246" t="s">
        <v>5</v>
      </c>
      <c r="L150" s="28">
        <v>1.76</v>
      </c>
      <c r="M150" s="28">
        <v>1.76</v>
      </c>
      <c r="N150" s="96">
        <f t="shared" si="6"/>
        <v>100</v>
      </c>
      <c r="O150" s="319"/>
      <c r="P150" s="261"/>
    </row>
    <row r="151" spans="1:16" ht="31.5" x14ac:dyDescent="0.25">
      <c r="A151" s="260"/>
      <c r="B151" s="307"/>
      <c r="C151" s="269"/>
      <c r="D151" s="270"/>
      <c r="E151" s="271"/>
      <c r="F151" s="77"/>
      <c r="G151" s="77"/>
      <c r="H151" s="169"/>
      <c r="I151" s="59"/>
      <c r="J151" s="164"/>
      <c r="K151" s="120" t="s">
        <v>139</v>
      </c>
      <c r="L151" s="28">
        <v>149</v>
      </c>
      <c r="M151" s="28">
        <v>103</v>
      </c>
      <c r="N151" s="96">
        <f t="shared" si="6"/>
        <v>69.127516778523486</v>
      </c>
      <c r="O151" s="319"/>
      <c r="P151" s="261"/>
    </row>
    <row r="152" spans="1:16" ht="31.5" x14ac:dyDescent="0.25">
      <c r="A152" s="260"/>
      <c r="B152" s="307"/>
      <c r="C152" s="269"/>
      <c r="D152" s="270"/>
      <c r="E152" s="271"/>
      <c r="F152" s="77"/>
      <c r="G152" s="77"/>
      <c r="H152" s="169"/>
      <c r="I152" s="59"/>
      <c r="J152" s="164"/>
      <c r="K152" s="245" t="s">
        <v>6</v>
      </c>
      <c r="L152" s="180">
        <v>0.3</v>
      </c>
      <c r="M152" s="180">
        <v>0.3</v>
      </c>
      <c r="N152" s="202">
        <f t="shared" si="6"/>
        <v>100</v>
      </c>
      <c r="O152" s="319"/>
      <c r="P152" s="261"/>
    </row>
    <row r="153" spans="1:16" ht="22.5" customHeight="1" x14ac:dyDescent="0.25">
      <c r="A153" s="260"/>
      <c r="B153" s="307"/>
      <c r="C153" s="269"/>
      <c r="D153" s="270"/>
      <c r="E153" s="271"/>
      <c r="F153" s="77"/>
      <c r="G153" s="77"/>
      <c r="H153" s="169"/>
      <c r="I153" s="59"/>
      <c r="J153" s="164"/>
      <c r="K153" s="85" t="s">
        <v>140</v>
      </c>
      <c r="L153" s="203">
        <v>105</v>
      </c>
      <c r="M153" s="203">
        <v>100</v>
      </c>
      <c r="N153" s="202">
        <f t="shared" si="6"/>
        <v>95.238095238095227</v>
      </c>
      <c r="O153" s="319"/>
      <c r="P153" s="261"/>
    </row>
    <row r="154" spans="1:16" ht="47.25" x14ac:dyDescent="0.25">
      <c r="A154" s="260"/>
      <c r="B154" s="307"/>
      <c r="C154" s="269"/>
      <c r="D154" s="270"/>
      <c r="E154" s="271"/>
      <c r="F154" s="77"/>
      <c r="G154" s="77"/>
      <c r="H154" s="169"/>
      <c r="I154" s="59"/>
      <c r="J154" s="164"/>
      <c r="K154" s="85" t="s">
        <v>7</v>
      </c>
      <c r="L154" s="180">
        <v>3.3</v>
      </c>
      <c r="M154" s="180">
        <v>3.91</v>
      </c>
      <c r="N154" s="202">
        <f t="shared" si="6"/>
        <v>118.4848484848485</v>
      </c>
      <c r="O154" s="319"/>
      <c r="P154" s="261"/>
    </row>
    <row r="155" spans="1:16" ht="31.5" x14ac:dyDescent="0.25">
      <c r="A155" s="260"/>
      <c r="B155" s="307"/>
      <c r="C155" s="269"/>
      <c r="D155" s="270"/>
      <c r="E155" s="271"/>
      <c r="F155" s="77"/>
      <c r="G155" s="77"/>
      <c r="H155" s="169"/>
      <c r="I155" s="59"/>
      <c r="J155" s="164"/>
      <c r="K155" s="247" t="s">
        <v>141</v>
      </c>
      <c r="L155" s="203">
        <v>300</v>
      </c>
      <c r="M155" s="203">
        <v>195.5</v>
      </c>
      <c r="N155" s="202">
        <f t="shared" si="6"/>
        <v>65.166666666666657</v>
      </c>
      <c r="O155" s="319"/>
      <c r="P155" s="261"/>
    </row>
    <row r="156" spans="1:16" ht="23.25" customHeight="1" x14ac:dyDescent="0.25">
      <c r="A156" s="260"/>
      <c r="B156" s="307"/>
      <c r="C156" s="280"/>
      <c r="D156" s="281"/>
      <c r="E156" s="282"/>
      <c r="F156" s="77"/>
      <c r="G156" s="77"/>
      <c r="H156" s="77"/>
      <c r="I156" s="77"/>
      <c r="J156" s="77"/>
      <c r="K156" s="324" t="s">
        <v>45</v>
      </c>
      <c r="L156" s="324"/>
      <c r="M156" s="324"/>
      <c r="N156" s="96">
        <f>SUM(N143:N155)/13</f>
        <v>77.338258557982627</v>
      </c>
      <c r="O156" s="361"/>
      <c r="P156" s="261"/>
    </row>
    <row r="157" spans="1:16" ht="49.5" customHeight="1" x14ac:dyDescent="0.25">
      <c r="A157" s="264">
        <v>14</v>
      </c>
      <c r="B157" s="379" t="s">
        <v>274</v>
      </c>
      <c r="C157" s="113">
        <v>15</v>
      </c>
      <c r="D157" s="113">
        <v>15</v>
      </c>
      <c r="E157" s="58">
        <f>D157/C157*100</f>
        <v>100</v>
      </c>
      <c r="F157" s="26" t="s">
        <v>154</v>
      </c>
      <c r="G157" s="204">
        <f>G158+G159+G160+G161</f>
        <v>826.5</v>
      </c>
      <c r="H157" s="205">
        <f>H158+H159+H160+H161</f>
        <v>830.5</v>
      </c>
      <c r="I157" s="59">
        <f>H157/G157*100</f>
        <v>100.48396854204478</v>
      </c>
      <c r="J157" s="60">
        <f>E157/I157*100</f>
        <v>99.518362432269697</v>
      </c>
      <c r="K157" s="115" t="s">
        <v>98</v>
      </c>
      <c r="L157" s="28">
        <v>90.5</v>
      </c>
      <c r="M157" s="148">
        <v>90</v>
      </c>
      <c r="N157" s="96">
        <f>M157/L157*100</f>
        <v>99.447513812154696</v>
      </c>
      <c r="O157" s="356">
        <f>N162*J157/100</f>
        <v>99.095256406290005</v>
      </c>
      <c r="P157" s="261" t="s">
        <v>88</v>
      </c>
    </row>
    <row r="158" spans="1:16" ht="67.5" customHeight="1" x14ac:dyDescent="0.25">
      <c r="A158" s="264"/>
      <c r="B158" s="307"/>
      <c r="C158" s="266" t="s">
        <v>283</v>
      </c>
      <c r="D158" s="267"/>
      <c r="E158" s="268"/>
      <c r="F158" s="30" t="s">
        <v>48</v>
      </c>
      <c r="G158" s="61"/>
      <c r="H158" s="61"/>
      <c r="I158" s="59"/>
      <c r="J158" s="32"/>
      <c r="K158" s="76" t="s">
        <v>99</v>
      </c>
      <c r="L158" s="28">
        <v>51</v>
      </c>
      <c r="M158" s="29">
        <v>51</v>
      </c>
      <c r="N158" s="96">
        <f>M158/L158*100</f>
        <v>100</v>
      </c>
      <c r="O158" s="356"/>
      <c r="P158" s="261"/>
    </row>
    <row r="159" spans="1:16" ht="82.5" customHeight="1" x14ac:dyDescent="0.25">
      <c r="A159" s="264"/>
      <c r="B159" s="307"/>
      <c r="C159" s="269"/>
      <c r="D159" s="270"/>
      <c r="E159" s="271"/>
      <c r="F159" s="30" t="s">
        <v>47</v>
      </c>
      <c r="G159" s="206"/>
      <c r="H159" s="97"/>
      <c r="I159" s="59"/>
      <c r="J159" s="32"/>
      <c r="K159" s="249" t="s">
        <v>100</v>
      </c>
      <c r="L159" s="28">
        <v>24</v>
      </c>
      <c r="M159" s="29">
        <v>23.8</v>
      </c>
      <c r="N159" s="96">
        <f>M159/L159*100</f>
        <v>99.166666666666671</v>
      </c>
      <c r="O159" s="356"/>
      <c r="P159" s="261"/>
    </row>
    <row r="160" spans="1:16" ht="78" customHeight="1" x14ac:dyDescent="0.25">
      <c r="A160" s="264"/>
      <c r="B160" s="307"/>
      <c r="C160" s="269"/>
      <c r="D160" s="270"/>
      <c r="E160" s="271"/>
      <c r="F160" s="30" t="s">
        <v>49</v>
      </c>
      <c r="G160" s="207">
        <v>826.5</v>
      </c>
      <c r="H160" s="225">
        <v>826.5</v>
      </c>
      <c r="I160" s="170">
        <f>H160/G160*100</f>
        <v>100</v>
      </c>
      <c r="J160" s="32">
        <f>E160/I160*100</f>
        <v>0</v>
      </c>
      <c r="K160" s="249" t="s">
        <v>101</v>
      </c>
      <c r="L160" s="29">
        <v>95.3</v>
      </c>
      <c r="M160" s="29">
        <v>95</v>
      </c>
      <c r="N160" s="96">
        <f>M160/L160*100</f>
        <v>99.685204616998959</v>
      </c>
      <c r="O160" s="356"/>
      <c r="P160" s="261"/>
    </row>
    <row r="161" spans="1:16" ht="63" customHeight="1" x14ac:dyDescent="0.25">
      <c r="A161" s="264"/>
      <c r="B161" s="307"/>
      <c r="C161" s="269"/>
      <c r="D161" s="270"/>
      <c r="E161" s="271"/>
      <c r="F161" s="31" t="s">
        <v>50</v>
      </c>
      <c r="G161" s="209">
        <v>0</v>
      </c>
      <c r="H161" s="209">
        <v>4</v>
      </c>
      <c r="I161" s="59"/>
      <c r="J161" s="32"/>
      <c r="K161" s="76"/>
      <c r="L161" s="29"/>
      <c r="M161" s="29"/>
      <c r="N161" s="96"/>
      <c r="O161" s="356"/>
      <c r="P161" s="261"/>
    </row>
    <row r="162" spans="1:16" ht="23.25" customHeight="1" x14ac:dyDescent="0.25">
      <c r="A162" s="264"/>
      <c r="B162" s="307"/>
      <c r="C162" s="280"/>
      <c r="D162" s="281"/>
      <c r="E162" s="282"/>
      <c r="F162" s="77"/>
      <c r="G162" s="77"/>
      <c r="H162" s="77"/>
      <c r="I162" s="77"/>
      <c r="J162" s="77"/>
      <c r="K162" s="324" t="s">
        <v>45</v>
      </c>
      <c r="L162" s="324"/>
      <c r="M162" s="324"/>
      <c r="N162" s="96">
        <f>SUM(N157:N161)/4</f>
        <v>99.574846273955075</v>
      </c>
      <c r="O162" s="356"/>
      <c r="P162" s="261"/>
    </row>
    <row r="163" spans="1:16" ht="65.25" customHeight="1" x14ac:dyDescent="0.25">
      <c r="A163" s="264">
        <v>15</v>
      </c>
      <c r="B163" s="379" t="s">
        <v>285</v>
      </c>
      <c r="C163" s="210">
        <v>21</v>
      </c>
      <c r="D163" s="210">
        <v>21</v>
      </c>
      <c r="E163" s="103">
        <f>D163/C163*100</f>
        <v>100</v>
      </c>
      <c r="F163" s="26" t="s">
        <v>154</v>
      </c>
      <c r="G163" s="211">
        <f>G164+G165+G166+G167</f>
        <v>91.6</v>
      </c>
      <c r="H163" s="212">
        <f>H164+H165+H166+H167</f>
        <v>91.6</v>
      </c>
      <c r="I163" s="59">
        <f>H163/G163*100</f>
        <v>100</v>
      </c>
      <c r="J163" s="60">
        <f>E163/I163*100</f>
        <v>100</v>
      </c>
      <c r="K163" s="213" t="s">
        <v>102</v>
      </c>
      <c r="L163" s="214">
        <v>5</v>
      </c>
      <c r="M163" s="148">
        <v>5</v>
      </c>
      <c r="N163" s="215">
        <f>M163/L163*100</f>
        <v>100</v>
      </c>
      <c r="O163" s="319">
        <f>N168*J163/100</f>
        <v>77.777777777777771</v>
      </c>
      <c r="P163" s="261" t="s">
        <v>110</v>
      </c>
    </row>
    <row r="164" spans="1:16" ht="66" customHeight="1" x14ac:dyDescent="0.25">
      <c r="A164" s="264"/>
      <c r="B164" s="307"/>
      <c r="C164" s="266" t="s">
        <v>284</v>
      </c>
      <c r="D164" s="267"/>
      <c r="E164" s="268"/>
      <c r="F164" s="30" t="s">
        <v>48</v>
      </c>
      <c r="G164" s="61">
        <v>0</v>
      </c>
      <c r="H164" s="61"/>
      <c r="I164" s="59"/>
      <c r="J164" s="32"/>
      <c r="K164" s="76" t="s">
        <v>103</v>
      </c>
      <c r="L164" s="28">
        <v>3</v>
      </c>
      <c r="M164" s="216">
        <v>2</v>
      </c>
      <c r="N164" s="96">
        <f>M164/L164*100</f>
        <v>66.666666666666657</v>
      </c>
      <c r="O164" s="319"/>
      <c r="P164" s="261"/>
    </row>
    <row r="165" spans="1:16" ht="95.25" customHeight="1" x14ac:dyDescent="0.25">
      <c r="A165" s="264"/>
      <c r="B165" s="307"/>
      <c r="C165" s="269"/>
      <c r="D165" s="270"/>
      <c r="E165" s="271"/>
      <c r="F165" s="30" t="s">
        <v>47</v>
      </c>
      <c r="G165" s="217">
        <v>0</v>
      </c>
      <c r="H165" s="218"/>
      <c r="I165" s="59"/>
      <c r="J165" s="32"/>
      <c r="K165" s="76" t="s">
        <v>104</v>
      </c>
      <c r="L165" s="28">
        <v>3</v>
      </c>
      <c r="M165" s="28">
        <v>2</v>
      </c>
      <c r="N165" s="96">
        <f>M165/L165*100</f>
        <v>66.666666666666657</v>
      </c>
      <c r="O165" s="319"/>
      <c r="P165" s="261"/>
    </row>
    <row r="166" spans="1:16" ht="67.5" customHeight="1" x14ac:dyDescent="0.25">
      <c r="A166" s="264"/>
      <c r="B166" s="307"/>
      <c r="C166" s="269"/>
      <c r="D166" s="270"/>
      <c r="E166" s="271"/>
      <c r="F166" s="30" t="s">
        <v>49</v>
      </c>
      <c r="G166" s="225">
        <v>91.6</v>
      </c>
      <c r="H166" s="244">
        <v>91.6</v>
      </c>
      <c r="I166" s="170">
        <f>H166/G166*100</f>
        <v>100</v>
      </c>
      <c r="J166" s="93">
        <f>E166/I166*100</f>
        <v>0</v>
      </c>
      <c r="K166" s="76"/>
      <c r="L166" s="28"/>
      <c r="M166" s="28"/>
      <c r="N166" s="96"/>
      <c r="O166" s="319"/>
      <c r="P166" s="261"/>
    </row>
    <row r="167" spans="1:16" ht="81.75" customHeight="1" x14ac:dyDescent="0.25">
      <c r="A167" s="264"/>
      <c r="B167" s="307"/>
      <c r="C167" s="269"/>
      <c r="D167" s="270"/>
      <c r="E167" s="271"/>
      <c r="F167" s="31" t="s">
        <v>50</v>
      </c>
      <c r="G167" s="208">
        <v>0</v>
      </c>
      <c r="H167" s="98"/>
      <c r="I167" s="59"/>
      <c r="J167" s="32"/>
      <c r="K167" s="76"/>
      <c r="L167" s="28"/>
      <c r="M167" s="28"/>
      <c r="N167" s="96"/>
      <c r="O167" s="319"/>
      <c r="P167" s="261"/>
    </row>
    <row r="168" spans="1:16" ht="24.75" customHeight="1" x14ac:dyDescent="0.25">
      <c r="A168" s="265"/>
      <c r="B168" s="343"/>
      <c r="C168" s="280"/>
      <c r="D168" s="281"/>
      <c r="E168" s="282"/>
      <c r="F168" s="77"/>
      <c r="G168" s="77"/>
      <c r="H168" s="77"/>
      <c r="I168" s="77"/>
      <c r="J168" s="77"/>
      <c r="K168" s="376" t="s">
        <v>45</v>
      </c>
      <c r="L168" s="377"/>
      <c r="M168" s="378"/>
      <c r="N168" s="202">
        <f>(N163+N164+N165)/3</f>
        <v>77.777777777777771</v>
      </c>
      <c r="O168" s="319"/>
      <c r="P168" s="261"/>
    </row>
    <row r="169" spans="1:16" ht="67.5" customHeight="1" x14ac:dyDescent="0.25">
      <c r="A169" s="263">
        <v>16</v>
      </c>
      <c r="B169" s="379" t="s">
        <v>286</v>
      </c>
      <c r="C169" s="210">
        <v>19</v>
      </c>
      <c r="D169" s="210">
        <v>19</v>
      </c>
      <c r="E169" s="103">
        <f>D169/C169*100</f>
        <v>100</v>
      </c>
      <c r="F169" s="26" t="s">
        <v>154</v>
      </c>
      <c r="G169" s="211">
        <f>G170+G171+G172+G173</f>
        <v>45</v>
      </c>
      <c r="H169" s="212">
        <f>H170+H171+H172+H173</f>
        <v>11.5</v>
      </c>
      <c r="I169" s="59">
        <f>H169/G169*100</f>
        <v>25.555555555555554</v>
      </c>
      <c r="J169" s="60">
        <f>E169/I169*100</f>
        <v>391.304347826087</v>
      </c>
      <c r="K169" s="213"/>
      <c r="L169" s="214"/>
      <c r="M169" s="148"/>
      <c r="N169" s="215" t="e">
        <f>M169/L169*100</f>
        <v>#DIV/0!</v>
      </c>
      <c r="O169" s="319" t="e">
        <f>N174*J169/100</f>
        <v>#DIV/0!</v>
      </c>
      <c r="P169" s="261" t="s">
        <v>288</v>
      </c>
    </row>
    <row r="170" spans="1:16" ht="100.5" customHeight="1" x14ac:dyDescent="0.25">
      <c r="A170" s="411"/>
      <c r="B170" s="307"/>
      <c r="C170" s="413" t="s">
        <v>287</v>
      </c>
      <c r="D170" s="414"/>
      <c r="E170" s="415"/>
      <c r="F170" s="30" t="s">
        <v>48</v>
      </c>
      <c r="G170" s="61">
        <v>0</v>
      </c>
      <c r="H170" s="61"/>
      <c r="I170" s="59"/>
      <c r="J170" s="32"/>
      <c r="K170" s="76"/>
      <c r="L170" s="248"/>
      <c r="M170" s="216"/>
      <c r="N170" s="96" t="e">
        <f>M170/L170*100</f>
        <v>#DIV/0!</v>
      </c>
      <c r="O170" s="319"/>
      <c r="P170" s="261"/>
    </row>
    <row r="171" spans="1:16" ht="98.25" customHeight="1" x14ac:dyDescent="0.25">
      <c r="A171" s="411"/>
      <c r="B171" s="307"/>
      <c r="C171" s="416"/>
      <c r="D171" s="417"/>
      <c r="E171" s="418"/>
      <c r="F171" s="30" t="s">
        <v>47</v>
      </c>
      <c r="G171" s="217">
        <v>0</v>
      </c>
      <c r="H171" s="218"/>
      <c r="I171" s="59"/>
      <c r="J171" s="32"/>
      <c r="K171" s="76"/>
      <c r="L171" s="248"/>
      <c r="M171" s="248"/>
      <c r="N171" s="96" t="e">
        <f>M171/L171*100</f>
        <v>#DIV/0!</v>
      </c>
      <c r="O171" s="319"/>
      <c r="P171" s="261"/>
    </row>
    <row r="172" spans="1:16" ht="104.25" customHeight="1" x14ac:dyDescent="0.25">
      <c r="A172" s="411"/>
      <c r="B172" s="307"/>
      <c r="C172" s="416"/>
      <c r="D172" s="417"/>
      <c r="E172" s="418"/>
      <c r="F172" s="30" t="s">
        <v>49</v>
      </c>
      <c r="G172" s="225">
        <v>45</v>
      </c>
      <c r="H172" s="244">
        <v>11.5</v>
      </c>
      <c r="I172" s="170">
        <f>H172/G172*100</f>
        <v>25.555555555555554</v>
      </c>
      <c r="J172" s="93">
        <f>E172/I172*100</f>
        <v>0</v>
      </c>
      <c r="K172" s="76"/>
      <c r="L172" s="248"/>
      <c r="M172" s="248"/>
      <c r="N172" s="96"/>
      <c r="O172" s="319"/>
      <c r="P172" s="261"/>
    </row>
    <row r="173" spans="1:16" ht="111.75" customHeight="1" x14ac:dyDescent="0.25">
      <c r="A173" s="411"/>
      <c r="B173" s="307"/>
      <c r="C173" s="416"/>
      <c r="D173" s="417"/>
      <c r="E173" s="418"/>
      <c r="F173" s="31" t="s">
        <v>50</v>
      </c>
      <c r="G173" s="208">
        <v>0</v>
      </c>
      <c r="H173" s="98"/>
      <c r="I173" s="59"/>
      <c r="J173" s="32"/>
      <c r="K173" s="76"/>
      <c r="L173" s="248"/>
      <c r="M173" s="248"/>
      <c r="N173" s="96"/>
      <c r="O173" s="319"/>
      <c r="P173" s="261"/>
    </row>
    <row r="174" spans="1:16" ht="82.5" customHeight="1" x14ac:dyDescent="0.25">
      <c r="A174" s="412"/>
      <c r="B174" s="343"/>
      <c r="C174" s="419"/>
      <c r="D174" s="420"/>
      <c r="E174" s="421"/>
      <c r="F174" s="77"/>
      <c r="G174" s="77"/>
      <c r="H174" s="77"/>
      <c r="I174" s="77"/>
      <c r="J174" s="77"/>
      <c r="K174" s="376" t="s">
        <v>45</v>
      </c>
      <c r="L174" s="377"/>
      <c r="M174" s="378"/>
      <c r="N174" s="202" t="e">
        <f>(N169+N170+N171)/3</f>
        <v>#DIV/0!</v>
      </c>
      <c r="O174" s="319"/>
      <c r="P174" s="261"/>
    </row>
    <row r="175" spans="1:16" ht="114" customHeight="1" x14ac:dyDescent="0.25">
      <c r="A175" s="263">
        <v>17</v>
      </c>
      <c r="B175" s="428" t="s">
        <v>263</v>
      </c>
      <c r="C175" s="113">
        <v>4</v>
      </c>
      <c r="D175" s="113">
        <v>4</v>
      </c>
      <c r="E175" s="58">
        <f>D175/C175*100</f>
        <v>100</v>
      </c>
      <c r="F175" s="26" t="s">
        <v>154</v>
      </c>
      <c r="G175" s="98">
        <f>G176+G177+G178+G179</f>
        <v>5147.8</v>
      </c>
      <c r="H175" s="98">
        <f>H176+H177+H178+H179</f>
        <v>7905.6</v>
      </c>
      <c r="I175" s="59">
        <f>H175/G175*100</f>
        <v>153.57239986013442</v>
      </c>
      <c r="J175" s="60">
        <f>E175/I175*100</f>
        <v>65.115867233353569</v>
      </c>
      <c r="K175" s="120" t="s">
        <v>29</v>
      </c>
      <c r="L175" s="235">
        <v>90</v>
      </c>
      <c r="M175" s="135">
        <v>86.6</v>
      </c>
      <c r="N175" s="96">
        <f>M175/L175*100</f>
        <v>96.222222222222214</v>
      </c>
      <c r="O175" s="356">
        <f>N194*J175/100</f>
        <v>69.395531642639611</v>
      </c>
      <c r="P175" s="261" t="s">
        <v>110</v>
      </c>
    </row>
    <row r="176" spans="1:16" ht="78.75" customHeight="1" x14ac:dyDescent="0.25">
      <c r="A176" s="264"/>
      <c r="B176" s="371"/>
      <c r="C176" s="266" t="s">
        <v>0</v>
      </c>
      <c r="D176" s="267"/>
      <c r="E176" s="268"/>
      <c r="F176" s="30" t="s">
        <v>48</v>
      </c>
      <c r="G176" s="61">
        <v>0</v>
      </c>
      <c r="H176" s="61">
        <v>0</v>
      </c>
      <c r="I176" s="59"/>
      <c r="J176" s="32"/>
      <c r="K176" s="120" t="s">
        <v>111</v>
      </c>
      <c r="L176" s="235">
        <v>4</v>
      </c>
      <c r="M176" s="29">
        <v>4</v>
      </c>
      <c r="N176" s="96">
        <f>M176/L176*100</f>
        <v>100</v>
      </c>
      <c r="O176" s="356"/>
      <c r="P176" s="261"/>
    </row>
    <row r="177" spans="1:16" ht="94.5" x14ac:dyDescent="0.25">
      <c r="A177" s="264"/>
      <c r="B177" s="371"/>
      <c r="C177" s="269"/>
      <c r="D177" s="270"/>
      <c r="E177" s="271"/>
      <c r="F177" s="30" t="s">
        <v>47</v>
      </c>
      <c r="G177" s="100">
        <v>110.1</v>
      </c>
      <c r="H177" s="97">
        <v>110.1</v>
      </c>
      <c r="I177" s="59">
        <f>H177/G177*100</f>
        <v>100</v>
      </c>
      <c r="J177" s="32"/>
      <c r="K177" s="76" t="s">
        <v>30</v>
      </c>
      <c r="L177" s="235">
        <v>4</v>
      </c>
      <c r="M177" s="235">
        <v>4.5999999999999996</v>
      </c>
      <c r="N177" s="96">
        <f>M177/L177*100</f>
        <v>114.99999999999999</v>
      </c>
      <c r="O177" s="356"/>
      <c r="P177" s="261"/>
    </row>
    <row r="178" spans="1:16" ht="78" customHeight="1" x14ac:dyDescent="0.25">
      <c r="A178" s="264"/>
      <c r="B178" s="371"/>
      <c r="C178" s="269"/>
      <c r="D178" s="270"/>
      <c r="E178" s="271"/>
      <c r="F178" s="30" t="s">
        <v>49</v>
      </c>
      <c r="G178" s="98">
        <v>5037.7</v>
      </c>
      <c r="H178" s="98">
        <v>7795.5</v>
      </c>
      <c r="I178" s="59">
        <f>H178/G178*100</f>
        <v>154.74323600055581</v>
      </c>
      <c r="J178" s="32">
        <f>E178/I178*100</f>
        <v>0</v>
      </c>
      <c r="K178" s="76" t="s">
        <v>112</v>
      </c>
      <c r="L178" s="235">
        <v>1</v>
      </c>
      <c r="M178" s="235">
        <v>1</v>
      </c>
      <c r="N178" s="96">
        <f>M178/L178*100</f>
        <v>100</v>
      </c>
      <c r="O178" s="356"/>
      <c r="P178" s="261"/>
    </row>
    <row r="179" spans="1:16" ht="101.25" customHeight="1" x14ac:dyDescent="0.25">
      <c r="A179" s="264"/>
      <c r="B179" s="371"/>
      <c r="C179" s="269"/>
      <c r="D179" s="270"/>
      <c r="E179" s="271"/>
      <c r="F179" s="31" t="s">
        <v>50</v>
      </c>
      <c r="G179" s="98">
        <v>0</v>
      </c>
      <c r="H179" s="98">
        <v>0</v>
      </c>
      <c r="I179" s="59"/>
      <c r="J179" s="32"/>
      <c r="K179" s="76" t="s">
        <v>113</v>
      </c>
      <c r="L179" s="235">
        <v>1</v>
      </c>
      <c r="M179" s="235">
        <v>1</v>
      </c>
      <c r="N179" s="96">
        <f>M179/L179*100</f>
        <v>100</v>
      </c>
      <c r="O179" s="356"/>
      <c r="P179" s="261"/>
    </row>
    <row r="180" spans="1:16" ht="97.5" customHeight="1" x14ac:dyDescent="0.25">
      <c r="A180" s="264"/>
      <c r="B180" s="371"/>
      <c r="C180" s="269"/>
      <c r="D180" s="270"/>
      <c r="E180" s="271"/>
      <c r="F180" s="31"/>
      <c r="G180" s="98"/>
      <c r="H180" s="98"/>
      <c r="I180" s="59"/>
      <c r="J180" s="32"/>
      <c r="K180" s="76" t="s">
        <v>31</v>
      </c>
      <c r="L180" s="235">
        <v>0</v>
      </c>
      <c r="M180" s="235">
        <v>0</v>
      </c>
      <c r="N180" s="96">
        <v>100</v>
      </c>
      <c r="O180" s="356"/>
      <c r="P180" s="261"/>
    </row>
    <row r="181" spans="1:16" ht="65.25" customHeight="1" x14ac:dyDescent="0.25">
      <c r="A181" s="264"/>
      <c r="B181" s="371"/>
      <c r="C181" s="269"/>
      <c r="D181" s="270"/>
      <c r="E181" s="271"/>
      <c r="F181" s="31"/>
      <c r="G181" s="99"/>
      <c r="H181" s="99"/>
      <c r="I181" s="59"/>
      <c r="J181" s="32"/>
      <c r="K181" s="76" t="s">
        <v>32</v>
      </c>
      <c r="L181" s="29">
        <v>0.5</v>
      </c>
      <c r="M181" s="29">
        <v>1.6</v>
      </c>
      <c r="N181" s="96">
        <f t="shared" ref="N181:N190" si="7">M181/L181*100</f>
        <v>320</v>
      </c>
      <c r="O181" s="356"/>
      <c r="P181" s="261"/>
    </row>
    <row r="182" spans="1:16" ht="66.75" customHeight="1" x14ac:dyDescent="0.25">
      <c r="A182" s="264"/>
      <c r="B182" s="371"/>
      <c r="C182" s="269"/>
      <c r="D182" s="270"/>
      <c r="E182" s="271"/>
      <c r="F182" s="31"/>
      <c r="G182" s="99"/>
      <c r="H182" s="99"/>
      <c r="I182" s="59"/>
      <c r="J182" s="32"/>
      <c r="K182" s="76" t="s">
        <v>33</v>
      </c>
      <c r="L182" s="29">
        <v>90</v>
      </c>
      <c r="M182" s="29">
        <v>90</v>
      </c>
      <c r="N182" s="96">
        <f t="shared" si="7"/>
        <v>100</v>
      </c>
      <c r="O182" s="356"/>
      <c r="P182" s="261"/>
    </row>
    <row r="183" spans="1:16" ht="99.75" customHeight="1" x14ac:dyDescent="0.25">
      <c r="A183" s="264"/>
      <c r="B183" s="371"/>
      <c r="C183" s="269"/>
      <c r="D183" s="270"/>
      <c r="E183" s="271"/>
      <c r="F183" s="31"/>
      <c r="G183" s="99"/>
      <c r="H183" s="99"/>
      <c r="I183" s="59"/>
      <c r="J183" s="32"/>
      <c r="K183" s="76" t="s">
        <v>34</v>
      </c>
      <c r="L183" s="29">
        <v>1</v>
      </c>
      <c r="M183" s="29">
        <v>1</v>
      </c>
      <c r="N183" s="96">
        <f t="shared" si="7"/>
        <v>100</v>
      </c>
      <c r="O183" s="356"/>
      <c r="P183" s="261"/>
    </row>
    <row r="184" spans="1:16" ht="64.5" customHeight="1" x14ac:dyDescent="0.25">
      <c r="A184" s="264"/>
      <c r="B184" s="371"/>
      <c r="C184" s="269"/>
      <c r="D184" s="270"/>
      <c r="E184" s="271"/>
      <c r="F184" s="31"/>
      <c r="G184" s="99"/>
      <c r="H184" s="99"/>
      <c r="I184" s="59"/>
      <c r="J184" s="32"/>
      <c r="K184" s="76" t="s">
        <v>35</v>
      </c>
      <c r="L184" s="29">
        <v>0</v>
      </c>
      <c r="M184" s="29">
        <v>0</v>
      </c>
      <c r="N184" s="96"/>
      <c r="O184" s="356"/>
      <c r="P184" s="261"/>
    </row>
    <row r="185" spans="1:16" ht="110.25" x14ac:dyDescent="0.25">
      <c r="A185" s="264"/>
      <c r="B185" s="371"/>
      <c r="C185" s="269"/>
      <c r="D185" s="270"/>
      <c r="E185" s="271"/>
      <c r="F185" s="31"/>
      <c r="G185" s="99"/>
      <c r="H185" s="99"/>
      <c r="I185" s="59"/>
      <c r="J185" s="32"/>
      <c r="K185" s="76" t="s">
        <v>36</v>
      </c>
      <c r="L185" s="29">
        <v>0</v>
      </c>
      <c r="M185" s="29">
        <v>0</v>
      </c>
      <c r="N185" s="96"/>
      <c r="O185" s="356"/>
      <c r="P185" s="261"/>
    </row>
    <row r="186" spans="1:16" ht="99.75" customHeight="1" x14ac:dyDescent="0.25">
      <c r="A186" s="264"/>
      <c r="B186" s="371"/>
      <c r="C186" s="269"/>
      <c r="D186" s="270"/>
      <c r="E186" s="271"/>
      <c r="F186" s="31"/>
      <c r="G186" s="99"/>
      <c r="H186" s="99"/>
      <c r="I186" s="59"/>
      <c r="J186" s="32"/>
      <c r="K186" s="76" t="s">
        <v>37</v>
      </c>
      <c r="L186" s="29">
        <v>100</v>
      </c>
      <c r="M186" s="29">
        <v>115</v>
      </c>
      <c r="N186" s="96">
        <f t="shared" si="7"/>
        <v>114.99999999999999</v>
      </c>
      <c r="O186" s="356"/>
      <c r="P186" s="261"/>
    </row>
    <row r="187" spans="1:16" ht="29.25" customHeight="1" x14ac:dyDescent="0.25">
      <c r="A187" s="264"/>
      <c r="B187" s="371"/>
      <c r="C187" s="269"/>
      <c r="D187" s="270"/>
      <c r="E187" s="271"/>
      <c r="F187" s="31"/>
      <c r="G187" s="99"/>
      <c r="H187" s="99"/>
      <c r="I187" s="59"/>
      <c r="J187" s="32"/>
      <c r="K187" s="76" t="s">
        <v>38</v>
      </c>
      <c r="L187" s="29">
        <v>98</v>
      </c>
      <c r="M187" s="29">
        <v>105.5</v>
      </c>
      <c r="N187" s="96">
        <f t="shared" si="7"/>
        <v>107.65306122448979</v>
      </c>
      <c r="O187" s="356"/>
      <c r="P187" s="261"/>
    </row>
    <row r="188" spans="1:16" ht="94.5" x14ac:dyDescent="0.25">
      <c r="A188" s="264"/>
      <c r="B188" s="371"/>
      <c r="C188" s="269"/>
      <c r="D188" s="270"/>
      <c r="E188" s="271"/>
      <c r="F188" s="31"/>
      <c r="G188" s="99"/>
      <c r="H188" s="99"/>
      <c r="I188" s="59"/>
      <c r="J188" s="32"/>
      <c r="K188" s="76" t="s">
        <v>39</v>
      </c>
      <c r="L188" s="29">
        <v>1</v>
      </c>
      <c r="M188" s="29">
        <v>1</v>
      </c>
      <c r="N188" s="96">
        <f t="shared" si="7"/>
        <v>100</v>
      </c>
      <c r="O188" s="356"/>
      <c r="P188" s="261"/>
    </row>
    <row r="189" spans="1:16" ht="110.25" x14ac:dyDescent="0.25">
      <c r="A189" s="264"/>
      <c r="B189" s="371"/>
      <c r="C189" s="269"/>
      <c r="D189" s="270"/>
      <c r="E189" s="271"/>
      <c r="F189" s="31"/>
      <c r="G189" s="99"/>
      <c r="H189" s="99"/>
      <c r="I189" s="59"/>
      <c r="J189" s="32"/>
      <c r="K189" s="76" t="s">
        <v>40</v>
      </c>
      <c r="L189" s="29">
        <v>100</v>
      </c>
      <c r="M189" s="29">
        <v>171</v>
      </c>
      <c r="N189" s="96">
        <f t="shared" si="7"/>
        <v>171</v>
      </c>
      <c r="O189" s="356"/>
      <c r="P189" s="261"/>
    </row>
    <row r="190" spans="1:16" ht="141.75" x14ac:dyDescent="0.25">
      <c r="A190" s="264"/>
      <c r="B190" s="371"/>
      <c r="C190" s="269"/>
      <c r="D190" s="270"/>
      <c r="E190" s="271"/>
      <c r="F190" s="31"/>
      <c r="G190" s="99"/>
      <c r="H190" s="99"/>
      <c r="I190" s="59"/>
      <c r="J190" s="32"/>
      <c r="K190" s="76" t="s">
        <v>41</v>
      </c>
      <c r="L190" s="29">
        <v>1</v>
      </c>
      <c r="M190" s="29">
        <v>1</v>
      </c>
      <c r="N190" s="96">
        <f t="shared" si="7"/>
        <v>100</v>
      </c>
      <c r="O190" s="356"/>
      <c r="P190" s="261"/>
    </row>
    <row r="191" spans="1:16" ht="64.5" customHeight="1" x14ac:dyDescent="0.25">
      <c r="A191" s="264"/>
      <c r="B191" s="371"/>
      <c r="C191" s="269"/>
      <c r="D191" s="270"/>
      <c r="E191" s="271"/>
      <c r="F191" s="31"/>
      <c r="G191" s="99"/>
      <c r="H191" s="99"/>
      <c r="I191" s="59"/>
      <c r="J191" s="32"/>
      <c r="K191" s="76" t="s">
        <v>42</v>
      </c>
      <c r="L191" s="29">
        <v>0</v>
      </c>
      <c r="M191" s="29">
        <v>0</v>
      </c>
      <c r="N191" s="96">
        <v>100</v>
      </c>
      <c r="O191" s="356"/>
      <c r="P191" s="261"/>
    </row>
    <row r="192" spans="1:16" ht="114" customHeight="1" x14ac:dyDescent="0.25">
      <c r="A192" s="264"/>
      <c r="B192" s="371"/>
      <c r="C192" s="269"/>
      <c r="D192" s="270"/>
      <c r="E192" s="271"/>
      <c r="F192" s="31"/>
      <c r="G192" s="99"/>
      <c r="H192" s="99"/>
      <c r="I192" s="59"/>
      <c r="J192" s="32"/>
      <c r="K192" s="76" t="s">
        <v>43</v>
      </c>
      <c r="L192" s="29">
        <v>1</v>
      </c>
      <c r="M192" s="29">
        <v>1</v>
      </c>
      <c r="N192" s="96">
        <v>100</v>
      </c>
      <c r="O192" s="356"/>
      <c r="P192" s="261"/>
    </row>
    <row r="193" spans="1:16" ht="96.75" customHeight="1" x14ac:dyDescent="0.25">
      <c r="A193" s="264"/>
      <c r="B193" s="371"/>
      <c r="C193" s="269"/>
      <c r="D193" s="270"/>
      <c r="E193" s="271"/>
      <c r="F193" s="31"/>
      <c r="G193" s="99"/>
      <c r="H193" s="99"/>
      <c r="I193" s="59"/>
      <c r="J193" s="32"/>
      <c r="K193" s="76" t="s">
        <v>44</v>
      </c>
      <c r="L193" s="29">
        <v>1</v>
      </c>
      <c r="M193" s="29">
        <v>1</v>
      </c>
      <c r="N193" s="96">
        <v>100</v>
      </c>
      <c r="O193" s="356"/>
      <c r="P193" s="261"/>
    </row>
    <row r="194" spans="1:16" ht="23.25" customHeight="1" x14ac:dyDescent="0.25">
      <c r="A194" s="265"/>
      <c r="B194" s="372"/>
      <c r="C194" s="280"/>
      <c r="D194" s="281"/>
      <c r="E194" s="282"/>
      <c r="F194" s="77"/>
      <c r="G194" s="77"/>
      <c r="H194" s="77"/>
      <c r="I194" s="77"/>
      <c r="J194" s="77"/>
      <c r="K194" s="324" t="s">
        <v>45</v>
      </c>
      <c r="L194" s="324"/>
      <c r="M194" s="324"/>
      <c r="N194" s="96">
        <f>(N193+N191+N192+N190+N189+N188+N187+N186+N185+N184+N183+N182+N181+N180+N179+N178+N177+N176+N175)/19</f>
        <v>106.57238333930063</v>
      </c>
      <c r="O194" s="356"/>
      <c r="P194" s="261"/>
    </row>
    <row r="195" spans="1:16" s="57" customFormat="1" ht="48" customHeight="1" x14ac:dyDescent="0.25">
      <c r="A195" s="254"/>
      <c r="B195" s="263" t="s">
        <v>119</v>
      </c>
      <c r="C195" s="55">
        <f>C7+C36+C59+C66+C73+C81+C97+C105+C111+C117+C124+C130+C143+C157+C163+C175</f>
        <v>520</v>
      </c>
      <c r="D195" s="55">
        <f>D7+D36+D59+D66+D73+D81+D97+D105+D111+D117+D124+D130+D143+D157+D163+D175</f>
        <v>431</v>
      </c>
      <c r="E195" s="84">
        <f>D195/C195*100</f>
        <v>82.884615384615387</v>
      </c>
      <c r="F195" s="26" t="s">
        <v>154</v>
      </c>
      <c r="G195" s="56">
        <f>G196+G197+G198+G199</f>
        <v>1228176.4890000001</v>
      </c>
      <c r="H195" s="83">
        <f>H196+H197+H198+H199</f>
        <v>1112907.003</v>
      </c>
      <c r="I195" s="357">
        <f>H195/G195*100</f>
        <v>90.614582917651006</v>
      </c>
      <c r="J195" s="357">
        <f>E195/I195*100</f>
        <v>91.469400085347758</v>
      </c>
      <c r="K195" s="373"/>
      <c r="L195" s="252"/>
      <c r="M195" s="252"/>
      <c r="N195" s="355">
        <f>(N35+N58+N65+N72+N80+N96+N104+N110+N116+N123+N129+N142+N156+N162+N168+N194)/16</f>
        <v>98.051129676674506</v>
      </c>
      <c r="O195" s="355">
        <f>N195*J195/100</f>
        <v>89.686780092160546</v>
      </c>
      <c r="P195" s="354"/>
    </row>
    <row r="196" spans="1:16" ht="74.25" customHeight="1" x14ac:dyDescent="0.25">
      <c r="A196" s="255"/>
      <c r="B196" s="264"/>
      <c r="C196" s="362"/>
      <c r="D196" s="363"/>
      <c r="E196" s="364"/>
      <c r="F196" s="30" t="s">
        <v>48</v>
      </c>
      <c r="G196" s="105">
        <f>G8+G37+G60+G67+G74+G82+G98+G106+G112+G118+G125+G131+G144+G158+G164+G176+G170</f>
        <v>409376.03299999994</v>
      </c>
      <c r="H196" s="105">
        <f>H8+H37+H60+H67+H74+H82+H98+H106+H112+H118+H125+H131+H144+H158+H164+H176+H170</f>
        <v>375096.69999999995</v>
      </c>
      <c r="I196" s="358"/>
      <c r="J196" s="358"/>
      <c r="K196" s="374"/>
      <c r="L196" s="252"/>
      <c r="M196" s="252"/>
      <c r="N196" s="355"/>
      <c r="O196" s="355"/>
      <c r="P196" s="354"/>
    </row>
    <row r="197" spans="1:16" ht="69.75" customHeight="1" x14ac:dyDescent="0.25">
      <c r="A197" s="255"/>
      <c r="B197" s="264"/>
      <c r="C197" s="365"/>
      <c r="D197" s="366"/>
      <c r="E197" s="367"/>
      <c r="F197" s="30" t="s">
        <v>47</v>
      </c>
      <c r="G197" s="105">
        <f>G9+G38+G61+G68+G75+G83+G99+G107+G113+G119+G126+G132+G145+G159+G165+G177+G171</f>
        <v>533498.07699999993</v>
      </c>
      <c r="H197" s="105">
        <f t="shared" ref="H197:H199" si="8">H9+H38+H61+H68+H75+H83+H99+H107+H113+H119+H126+H132+H145+H159+H165+H177+H171</f>
        <v>415698.31100000005</v>
      </c>
      <c r="I197" s="358"/>
      <c r="J197" s="358"/>
      <c r="K197" s="374"/>
      <c r="L197" s="252"/>
      <c r="M197" s="252"/>
      <c r="N197" s="355"/>
      <c r="O197" s="355"/>
      <c r="P197" s="354"/>
    </row>
    <row r="198" spans="1:16" ht="51.75" customHeight="1" x14ac:dyDescent="0.25">
      <c r="A198" s="255"/>
      <c r="B198" s="264"/>
      <c r="C198" s="365"/>
      <c r="D198" s="366"/>
      <c r="E198" s="367"/>
      <c r="F198" s="30" t="s">
        <v>49</v>
      </c>
      <c r="G198" s="105">
        <f>G10+G39+G62+G69+G76+G84+G100+G108+G114+G120+G127+G133+G146+G160+G166+G178+G172</f>
        <v>158822.25899999999</v>
      </c>
      <c r="H198" s="105">
        <f t="shared" si="8"/>
        <v>155731.39200000002</v>
      </c>
      <c r="I198" s="358"/>
      <c r="J198" s="358"/>
      <c r="K198" s="374"/>
      <c r="L198" s="252"/>
      <c r="M198" s="252"/>
      <c r="N198" s="355"/>
      <c r="O198" s="355"/>
      <c r="P198" s="354"/>
    </row>
    <row r="199" spans="1:16" ht="81.75" customHeight="1" x14ac:dyDescent="0.25">
      <c r="A199" s="256"/>
      <c r="B199" s="265"/>
      <c r="C199" s="368"/>
      <c r="D199" s="369"/>
      <c r="E199" s="370"/>
      <c r="F199" s="31" t="s">
        <v>50</v>
      </c>
      <c r="G199" s="105">
        <f>G11+G40+G63+G70+G77+G85+G101+G109+G115+G121+G128+G134+G147+G161+G167+G179+G173</f>
        <v>126480.12</v>
      </c>
      <c r="H199" s="105">
        <f t="shared" si="8"/>
        <v>166380.6</v>
      </c>
      <c r="I199" s="359"/>
      <c r="J199" s="359"/>
      <c r="K199" s="375"/>
      <c r="L199" s="252"/>
      <c r="M199" s="252"/>
      <c r="N199" s="355"/>
      <c r="O199" s="355"/>
      <c r="P199" s="354"/>
    </row>
    <row r="200" spans="1:16" x14ac:dyDescent="0.3">
      <c r="A200" s="69"/>
      <c r="B200" s="70"/>
      <c r="C200" s="70"/>
      <c r="D200" s="70"/>
      <c r="E200" s="70"/>
      <c r="F200" s="70"/>
      <c r="G200" s="70"/>
      <c r="H200" s="70"/>
      <c r="I200" s="70"/>
      <c r="J200" s="70"/>
      <c r="K200" s="70"/>
      <c r="L200" s="70"/>
      <c r="M200" s="70"/>
      <c r="N200" s="70"/>
      <c r="O200" s="70"/>
      <c r="P200" s="71"/>
    </row>
    <row r="201" spans="1:16" x14ac:dyDescent="0.3">
      <c r="A201" s="69"/>
      <c r="B201" s="70"/>
      <c r="C201" s="70"/>
      <c r="D201" s="70"/>
      <c r="E201" s="70"/>
      <c r="F201" s="70"/>
      <c r="G201" s="70"/>
      <c r="H201" s="70"/>
      <c r="I201" s="70"/>
      <c r="J201" s="70"/>
      <c r="K201" s="70"/>
      <c r="L201" s="70"/>
      <c r="M201" s="70"/>
      <c r="N201" s="70"/>
      <c r="O201" s="70"/>
      <c r="P201" s="71"/>
    </row>
    <row r="202" spans="1:16" x14ac:dyDescent="0.3">
      <c r="A202" s="69"/>
      <c r="B202" s="70"/>
      <c r="C202" s="70"/>
      <c r="D202" s="70"/>
      <c r="E202" s="70"/>
      <c r="F202" s="70"/>
      <c r="G202" s="70"/>
      <c r="H202" s="70"/>
      <c r="I202" s="70"/>
      <c r="J202" s="70"/>
      <c r="K202" s="70"/>
      <c r="L202" s="70"/>
      <c r="M202" s="70"/>
      <c r="N202" s="70"/>
      <c r="O202" s="70"/>
      <c r="P202" s="71"/>
    </row>
    <row r="203" spans="1:16" x14ac:dyDescent="0.3">
      <c r="A203" s="72"/>
      <c r="B203" s="73"/>
      <c r="C203" s="73"/>
      <c r="D203" s="73"/>
      <c r="E203" s="73"/>
      <c r="F203" s="73"/>
      <c r="G203" s="73"/>
      <c r="H203" s="73"/>
      <c r="I203" s="73"/>
      <c r="J203" s="73"/>
      <c r="K203" s="73"/>
      <c r="L203" s="73"/>
      <c r="M203" s="73"/>
      <c r="N203" s="73"/>
      <c r="O203" s="73"/>
      <c r="P203" s="74"/>
    </row>
  </sheetData>
  <mergeCells count="121">
    <mergeCell ref="P124:P129"/>
    <mergeCell ref="P130:P142"/>
    <mergeCell ref="O124:O129"/>
    <mergeCell ref="K129:M129"/>
    <mergeCell ref="K123:M123"/>
    <mergeCell ref="K116:M116"/>
    <mergeCell ref="P111:P116"/>
    <mergeCell ref="P97:P104"/>
    <mergeCell ref="P117:P123"/>
    <mergeCell ref="P105:P110"/>
    <mergeCell ref="K104:M104"/>
    <mergeCell ref="O130:O142"/>
    <mergeCell ref="O97:O104"/>
    <mergeCell ref="O105:O110"/>
    <mergeCell ref="C196:E199"/>
    <mergeCell ref="C176:E194"/>
    <mergeCell ref="B195:B199"/>
    <mergeCell ref="B175:B194"/>
    <mergeCell ref="C144:E156"/>
    <mergeCell ref="N195:N199"/>
    <mergeCell ref="K195:K199"/>
    <mergeCell ref="K162:M162"/>
    <mergeCell ref="K194:M194"/>
    <mergeCell ref="M195:M199"/>
    <mergeCell ref="L195:L199"/>
    <mergeCell ref="K168:M168"/>
    <mergeCell ref="C158:E162"/>
    <mergeCell ref="C164:E168"/>
    <mergeCell ref="B163:B168"/>
    <mergeCell ref="B157:B162"/>
    <mergeCell ref="B169:B174"/>
    <mergeCell ref="C170:E174"/>
    <mergeCell ref="K174:M174"/>
    <mergeCell ref="P195:P199"/>
    <mergeCell ref="P175:P194"/>
    <mergeCell ref="P143:P156"/>
    <mergeCell ref="P163:P168"/>
    <mergeCell ref="P157:P162"/>
    <mergeCell ref="O195:O199"/>
    <mergeCell ref="O175:O194"/>
    <mergeCell ref="I195:I199"/>
    <mergeCell ref="J195:J199"/>
    <mergeCell ref="O143:O156"/>
    <mergeCell ref="O163:O168"/>
    <mergeCell ref="O157:O162"/>
    <mergeCell ref="K156:M156"/>
    <mergeCell ref="O169:O174"/>
    <mergeCell ref="P169:P174"/>
    <mergeCell ref="A2:P2"/>
    <mergeCell ref="K35:M35"/>
    <mergeCell ref="O4:O5"/>
    <mergeCell ref="P4:P5"/>
    <mergeCell ref="C4:E4"/>
    <mergeCell ref="C8:E35"/>
    <mergeCell ref="K4:N4"/>
    <mergeCell ref="B4:B5"/>
    <mergeCell ref="F4:J4"/>
    <mergeCell ref="A4:A5"/>
    <mergeCell ref="O7:O35"/>
    <mergeCell ref="B7:B35"/>
    <mergeCell ref="A73:A80"/>
    <mergeCell ref="P7:P35"/>
    <mergeCell ref="A36:A58"/>
    <mergeCell ref="B36:B58"/>
    <mergeCell ref="C37:E45"/>
    <mergeCell ref="C60:E65"/>
    <mergeCell ref="P36:P58"/>
    <mergeCell ref="B66:B72"/>
    <mergeCell ref="A59:A65"/>
    <mergeCell ref="A7:A35"/>
    <mergeCell ref="A66:A72"/>
    <mergeCell ref="C67:E71"/>
    <mergeCell ref="K65:M65"/>
    <mergeCell ref="B73:B80"/>
    <mergeCell ref="P59:P65"/>
    <mergeCell ref="O59:O65"/>
    <mergeCell ref="K72:M72"/>
    <mergeCell ref="P73:P80"/>
    <mergeCell ref="B81:B96"/>
    <mergeCell ref="C74:E80"/>
    <mergeCell ref="K80:M80"/>
    <mergeCell ref="O73:O80"/>
    <mergeCell ref="C82:E96"/>
    <mergeCell ref="P66:P72"/>
    <mergeCell ref="O66:O72"/>
    <mergeCell ref="B59:B65"/>
    <mergeCell ref="K58:M58"/>
    <mergeCell ref="O36:O58"/>
    <mergeCell ref="K96:M96"/>
    <mergeCell ref="P81:P96"/>
    <mergeCell ref="O81:O96"/>
    <mergeCell ref="B97:B104"/>
    <mergeCell ref="C98:E104"/>
    <mergeCell ref="B143:B156"/>
    <mergeCell ref="B117:B123"/>
    <mergeCell ref="B124:B129"/>
    <mergeCell ref="B111:B116"/>
    <mergeCell ref="O111:O116"/>
    <mergeCell ref="O117:O123"/>
    <mergeCell ref="C125:E129"/>
    <mergeCell ref="B105:B110"/>
    <mergeCell ref="B130:B142"/>
    <mergeCell ref="C118:E123"/>
    <mergeCell ref="K110:M110"/>
    <mergeCell ref="C106:E110"/>
    <mergeCell ref="K142:M142"/>
    <mergeCell ref="C131:E142"/>
    <mergeCell ref="C112:E116"/>
    <mergeCell ref="A195:A199"/>
    <mergeCell ref="A81:A96"/>
    <mergeCell ref="A97:A104"/>
    <mergeCell ref="A105:A110"/>
    <mergeCell ref="A143:A156"/>
    <mergeCell ref="A117:A123"/>
    <mergeCell ref="A130:A142"/>
    <mergeCell ref="A124:A129"/>
    <mergeCell ref="A175:A194"/>
    <mergeCell ref="A163:A168"/>
    <mergeCell ref="A157:A162"/>
    <mergeCell ref="A111:A116"/>
    <mergeCell ref="A169:A174"/>
  </mergeCells>
  <phoneticPr fontId="0" type="noConversion"/>
  <pageMargins left="0" right="0" top="0" bottom="0" header="0" footer="0"/>
  <pageSetup paperSize="9" scale="40" orientation="landscape" r:id="rId1"/>
  <rowBreaks count="7" manualBreakCount="7">
    <brk id="43" max="15" man="1"/>
    <brk id="58" max="15" man="1"/>
    <brk id="86" max="15" man="1"/>
    <brk id="92" max="15" man="1"/>
    <brk id="104" max="15" man="1"/>
    <brk id="185" max="15" man="1"/>
    <brk id="199"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172</v>
      </c>
      <c r="P1" s="19"/>
    </row>
    <row r="2" spans="1:16" ht="21" customHeight="1" x14ac:dyDescent="0.25">
      <c r="M2" s="20"/>
      <c r="N2" s="20"/>
      <c r="O2" s="20" t="s">
        <v>183</v>
      </c>
      <c r="P2" s="20"/>
    </row>
    <row r="3" spans="1:16" ht="19.899999999999999" customHeight="1" x14ac:dyDescent="0.25">
      <c r="M3" s="20"/>
      <c r="N3" s="20"/>
      <c r="O3" s="20" t="s">
        <v>173</v>
      </c>
      <c r="P3" s="20"/>
    </row>
    <row r="4" spans="1:16" ht="23.45" customHeight="1" x14ac:dyDescent="0.25">
      <c r="M4" s="20"/>
      <c r="N4" s="20"/>
      <c r="O4" s="20" t="s">
        <v>174</v>
      </c>
      <c r="P4" s="20"/>
    </row>
    <row r="5" spans="1:16" ht="26.45" customHeight="1" x14ac:dyDescent="0.3">
      <c r="A5" s="383" t="s">
        <v>180</v>
      </c>
      <c r="B5" s="383"/>
      <c r="C5" s="383"/>
      <c r="D5" s="383"/>
      <c r="E5" s="383"/>
      <c r="F5" s="383"/>
      <c r="G5" s="383"/>
      <c r="H5" s="383"/>
      <c r="I5" s="383"/>
      <c r="J5" s="383"/>
      <c r="K5" s="383"/>
      <c r="L5" s="383"/>
      <c r="M5" s="383"/>
      <c r="N5" s="383"/>
      <c r="O5" s="383"/>
    </row>
    <row r="6" spans="1:16" ht="23.45" customHeight="1" x14ac:dyDescent="0.25"/>
    <row r="7" spans="1:16" s="1" customFormat="1" ht="45.6" customHeight="1" x14ac:dyDescent="0.25">
      <c r="A7" s="384" t="s">
        <v>148</v>
      </c>
      <c r="B7" s="384" t="s">
        <v>160</v>
      </c>
      <c r="C7" s="385" t="s">
        <v>161</v>
      </c>
      <c r="D7" s="385" t="s">
        <v>151</v>
      </c>
      <c r="E7" s="385" t="s">
        <v>166</v>
      </c>
      <c r="F7" s="387" t="s">
        <v>163</v>
      </c>
      <c r="G7" s="388"/>
      <c r="H7" s="388"/>
      <c r="I7" s="388"/>
      <c r="J7" s="388"/>
      <c r="K7" s="389"/>
      <c r="L7" s="390" t="s">
        <v>165</v>
      </c>
      <c r="M7" s="392" t="s">
        <v>149</v>
      </c>
      <c r="N7" s="393"/>
      <c r="O7" s="385" t="s">
        <v>181</v>
      </c>
      <c r="P7" s="385" t="s">
        <v>150</v>
      </c>
    </row>
    <row r="8" spans="1:16" s="1" customFormat="1" ht="77.45" customHeight="1" x14ac:dyDescent="0.25">
      <c r="A8" s="385"/>
      <c r="B8" s="385"/>
      <c r="C8" s="386"/>
      <c r="D8" s="386"/>
      <c r="E8" s="386"/>
      <c r="F8" s="2" t="s">
        <v>162</v>
      </c>
      <c r="G8" s="2" t="s">
        <v>182</v>
      </c>
      <c r="H8" s="2" t="s">
        <v>168</v>
      </c>
      <c r="I8" s="2" t="s">
        <v>164</v>
      </c>
      <c r="J8" s="2" t="s">
        <v>179</v>
      </c>
      <c r="K8" s="2" t="s">
        <v>152</v>
      </c>
      <c r="L8" s="391"/>
      <c r="M8" s="24" t="s">
        <v>153</v>
      </c>
      <c r="N8" s="24" t="s">
        <v>171</v>
      </c>
      <c r="O8" s="386"/>
      <c r="P8" s="386"/>
    </row>
    <row r="9" spans="1:16" s="1" customFormat="1" ht="30.6" customHeight="1" x14ac:dyDescent="0.25">
      <c r="A9" s="24">
        <v>1</v>
      </c>
      <c r="B9" s="24">
        <v>2</v>
      </c>
      <c r="C9" s="25">
        <v>3</v>
      </c>
      <c r="D9" s="25">
        <v>4</v>
      </c>
      <c r="E9" s="25">
        <v>5</v>
      </c>
      <c r="F9" s="2">
        <v>6</v>
      </c>
      <c r="G9" s="2">
        <v>7</v>
      </c>
      <c r="H9" s="2" t="s">
        <v>167</v>
      </c>
      <c r="I9" s="2">
        <v>8</v>
      </c>
      <c r="J9" s="18" t="s">
        <v>169</v>
      </c>
      <c r="K9" s="18" t="s">
        <v>170</v>
      </c>
      <c r="L9" s="22">
        <v>9</v>
      </c>
      <c r="M9" s="24">
        <v>10</v>
      </c>
      <c r="N9" s="24">
        <v>11</v>
      </c>
      <c r="O9" s="15">
        <v>12</v>
      </c>
      <c r="P9" s="15">
        <v>13</v>
      </c>
    </row>
    <row r="10" spans="1:16" ht="54.6" customHeight="1" x14ac:dyDescent="0.25">
      <c r="A10" s="394">
        <v>1</v>
      </c>
      <c r="B10" s="397"/>
      <c r="C10" s="397"/>
      <c r="D10" s="3" t="s">
        <v>154</v>
      </c>
      <c r="E10" s="3"/>
      <c r="F10" s="4"/>
      <c r="G10" s="4"/>
      <c r="H10" s="5"/>
      <c r="I10" s="4"/>
      <c r="J10" s="4"/>
      <c r="K10" s="6"/>
      <c r="L10" s="21"/>
      <c r="M10" s="400"/>
      <c r="N10" s="400"/>
      <c r="O10" s="405"/>
      <c r="P10" s="408"/>
    </row>
    <row r="11" spans="1:16" ht="87" customHeight="1" x14ac:dyDescent="0.25">
      <c r="A11" s="395"/>
      <c r="B11" s="398"/>
      <c r="C11" s="398"/>
      <c r="D11" s="7" t="s">
        <v>155</v>
      </c>
      <c r="E11" s="7"/>
      <c r="F11" s="8"/>
      <c r="G11" s="9"/>
      <c r="H11" s="10"/>
      <c r="I11" s="8"/>
      <c r="J11" s="10"/>
      <c r="K11" s="11"/>
      <c r="L11" s="16"/>
      <c r="M11" s="401"/>
      <c r="N11" s="403"/>
      <c r="O11" s="406"/>
      <c r="P11" s="409"/>
    </row>
    <row r="12" spans="1:16" ht="64.900000000000006" customHeight="1" x14ac:dyDescent="0.25">
      <c r="A12" s="395"/>
      <c r="B12" s="398"/>
      <c r="C12" s="398"/>
      <c r="D12" s="7" t="s">
        <v>156</v>
      </c>
      <c r="E12" s="7"/>
      <c r="F12" s="12"/>
      <c r="G12" s="12"/>
      <c r="H12" s="10"/>
      <c r="I12" s="13"/>
      <c r="J12" s="10"/>
      <c r="K12" s="11"/>
      <c r="L12" s="16"/>
      <c r="M12" s="401"/>
      <c r="N12" s="403"/>
      <c r="O12" s="406"/>
      <c r="P12" s="409"/>
    </row>
    <row r="13" spans="1:16" ht="93.6" customHeight="1" x14ac:dyDescent="0.25">
      <c r="A13" s="395"/>
      <c r="B13" s="398"/>
      <c r="C13" s="398"/>
      <c r="D13" s="7" t="s">
        <v>157</v>
      </c>
      <c r="E13" s="7"/>
      <c r="F13" s="12"/>
      <c r="G13" s="12"/>
      <c r="H13" s="10"/>
      <c r="I13" s="13"/>
      <c r="J13" s="10"/>
      <c r="K13" s="11"/>
      <c r="L13" s="16"/>
      <c r="M13" s="401"/>
      <c r="N13" s="403"/>
      <c r="O13" s="406"/>
      <c r="P13" s="409"/>
    </row>
    <row r="14" spans="1:16" ht="73.150000000000006" customHeight="1" x14ac:dyDescent="0.25">
      <c r="A14" s="395"/>
      <c r="B14" s="398"/>
      <c r="C14" s="398"/>
      <c r="D14" s="14" t="s">
        <v>158</v>
      </c>
      <c r="E14" s="14"/>
      <c r="F14" s="9"/>
      <c r="G14" s="9"/>
      <c r="H14" s="10"/>
      <c r="I14" s="8"/>
      <c r="J14" s="10"/>
      <c r="K14" s="11"/>
      <c r="L14" s="16"/>
      <c r="M14" s="401"/>
      <c r="N14" s="403"/>
      <c r="O14" s="406"/>
      <c r="P14" s="409"/>
    </row>
    <row r="15" spans="1:16" ht="51" customHeight="1" x14ac:dyDescent="0.25">
      <c r="A15" s="396"/>
      <c r="B15" s="399"/>
      <c r="C15" s="399"/>
      <c r="D15" s="14" t="s">
        <v>159</v>
      </c>
      <c r="E15" s="14"/>
      <c r="F15" s="9"/>
      <c r="G15" s="9"/>
      <c r="H15" s="10"/>
      <c r="I15" s="8"/>
      <c r="J15" s="10"/>
      <c r="K15" s="11"/>
      <c r="L15" s="17"/>
      <c r="M15" s="402"/>
      <c r="N15" s="404"/>
      <c r="O15" s="407"/>
      <c r="P15" s="410"/>
    </row>
    <row r="18" spans="2:2" ht="18.75" x14ac:dyDescent="0.3">
      <c r="B18" s="23" t="s">
        <v>176</v>
      </c>
    </row>
    <row r="19" spans="2:2" ht="18.75" x14ac:dyDescent="0.3">
      <c r="B19" s="23"/>
    </row>
    <row r="20" spans="2:2" ht="18.75" x14ac:dyDescent="0.3">
      <c r="B20" s="23" t="s">
        <v>175</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177</v>
      </c>
    </row>
    <row r="42" spans="2:2" ht="18.75" x14ac:dyDescent="0.3">
      <c r="B42" s="23" t="s">
        <v>178</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2</vt:lpstr>
      <vt:lpstr>Приложение 1</vt:lpstr>
      <vt:lpstr>МП 6</vt:lpstr>
      <vt:lpstr>'Приложение 1'!Заголовки_для_печати</vt:lpstr>
      <vt:lpstr>'Приложение 2'!Заголовки_для_печати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2022-05-13T12:43:33Z</cp:lastPrinted>
  <dcterms:created xsi:type="dcterms:W3CDTF">2006-09-16T00:00:00Z</dcterms:created>
  <dcterms:modified xsi:type="dcterms:W3CDTF">2024-05-07T07:29:29Z</dcterms:modified>
</cp:coreProperties>
</file>